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mbeddings/oleObject9.bin" ContentType="application/vnd.openxmlformats-officedocument.oleObject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worksheets/sheet14.xml" ContentType="application/vnd.openxmlformats-officedocument.spreadsheetml.worksheet+xml"/>
  <Override PartName="/xl/embeddings/oleObject5.bin" ContentType="application/vnd.openxmlformats-officedocument.oleObject"/>
  <Override PartName="/xl/embeddings/oleObject13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570" windowHeight="8085" tabRatio="935" firstSheet="8" activeTab="20"/>
  </bookViews>
  <sheets>
    <sheet name="Planilha_oner e deson" sheetId="13" state="hidden" r:id="rId1"/>
    <sheet name="Quantitativos" sheetId="27" state="hidden" r:id="rId2"/>
    <sheet name="2ª Medição " sheetId="14" state="hidden" r:id="rId3"/>
    <sheet name="Dados da Obra" sheetId="1" r:id="rId4"/>
    <sheet name="G. Corpo - Vig. Simples" sheetId="2" state="hidden" r:id="rId5"/>
    <sheet name="Memoria de Cálculo - Simples" sheetId="15" r:id="rId6"/>
    <sheet name="Jogo de Esteios" sheetId="3" state="hidden" r:id="rId7"/>
    <sheet name="Cx de Aterro - Escav. e Aterro" sheetId="11" state="hidden" r:id="rId8"/>
    <sheet name="Resumo Ferragem - Simples" sheetId="5" r:id="rId9"/>
    <sheet name="Ferragem - Simples" sheetId="16" state="hidden" r:id="rId10"/>
    <sheet name="Memória de Cálculo - Armado" sheetId="19" r:id="rId11"/>
    <sheet name="Resumo Ferragem - Armado (12m)" sheetId="17" state="hidden" r:id="rId12"/>
    <sheet name="Ferragem - Armado (12m)" sheetId="18" state="hidden" r:id="rId13"/>
    <sheet name="Resumo Ferragem - Armado (15m)" sheetId="20" r:id="rId14"/>
    <sheet name="Ferragem - Armado (15m)" sheetId="21" state="hidden" r:id="rId15"/>
    <sheet name="Transporte de Agregados" sheetId="22" state="hidden" r:id="rId16"/>
    <sheet name="Transporte de Madeira" sheetId="6" r:id="rId17"/>
    <sheet name="Transporte de Ferragem " sheetId="25" r:id="rId18"/>
    <sheet name="Pintura de Ponte" sheetId="10" r:id="rId19"/>
    <sheet name="Sinalização" sheetId="8" r:id="rId20"/>
    <sheet name="Cronograma" sheetId="28" r:id="rId21"/>
    <sheet name="Canteiro de obras" sheetId="26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2">'2ª Medição '!$A$1:$P$165</definedName>
    <definedName name="_xlnm.Print_Area" localSheetId="21">'Canteiro de obras'!$A$1:$L$40</definedName>
    <definedName name="_xlnm.Print_Area" localSheetId="20">Cronograma!$A$1:$Q$37</definedName>
    <definedName name="_xlnm.Print_Area" localSheetId="7">'Cx de Aterro - Escav. e Aterro'!$A$1:$S$66</definedName>
    <definedName name="_xlnm.Print_Area" localSheetId="3">'Dados da Obra'!$A$1:$P$276</definedName>
    <definedName name="_xlnm.Print_Area" localSheetId="12">'Ferragem - Armado (12m)'!$A$1:$M$330</definedName>
    <definedName name="_xlnm.Print_Area" localSheetId="14">'Ferragem - Armado (15m)'!$A$1:$N$330</definedName>
    <definedName name="_xlnm.Print_Area" localSheetId="9">'Ferragem - Simples'!$A$1:$R$330</definedName>
    <definedName name="_xlnm.Print_Area" localSheetId="4">'G. Corpo - Vig. Simples'!$A$1:$P$66</definedName>
    <definedName name="_xlnm.Print_Area" localSheetId="6">'Jogo de Esteios'!$A$1:$Z$66</definedName>
    <definedName name="_xlnm.Print_Area" localSheetId="10">'Memória de Cálculo - Armado'!$A$1:$P$149</definedName>
    <definedName name="_xlnm.Print_Area" localSheetId="5">'Memoria de Cálculo - Simples'!$A$1:$T$113</definedName>
    <definedName name="_xlnm.Print_Area" localSheetId="18">'Pintura de Ponte'!$A$1:$U$31</definedName>
    <definedName name="_xlnm.Print_Area" localSheetId="0">'Planilha_oner e deson'!$A$1:$T$107</definedName>
    <definedName name="_xlnm.Print_Area" localSheetId="1">Quantitativos!$A$1:$P$165</definedName>
    <definedName name="_xlnm.Print_Area" localSheetId="11">'Resumo Ferragem - Armado (12m)'!$A$1:$U$41</definedName>
    <definedName name="_xlnm.Print_Area" localSheetId="13">'Resumo Ferragem - Armado (15m)'!$A$1:$U$42</definedName>
    <definedName name="_xlnm.Print_Area" localSheetId="8">'Resumo Ferragem - Simples'!$A$1:$U$43</definedName>
    <definedName name="_xlnm.Print_Area" localSheetId="19">Sinalização!$A$1:$P$27</definedName>
    <definedName name="_xlnm.Print_Area" localSheetId="15">'Transporte de Agregados'!$A$1:$L$38</definedName>
    <definedName name="_xlnm.Print_Area" localSheetId="17">'Transporte de Ferragem '!$A$1:$L$39</definedName>
    <definedName name="_xlnm.Print_Area" localSheetId="16">'Transporte de Madeira'!$A$1:$L$39</definedName>
    <definedName name="avenida" localSheetId="2">#REF!</definedName>
    <definedName name="avenida" localSheetId="21">#REF!</definedName>
    <definedName name="avenida" localSheetId="1">#REF!</definedName>
    <definedName name="avenida" localSheetId="17">#REF!</definedName>
    <definedName name="avenida">#REF!</definedName>
    <definedName name="BDI">[1]INVENTÁRIO!$B$3</definedName>
    <definedName name="ccc" localSheetId="2">#REF!</definedName>
    <definedName name="ccc" localSheetId="21">#REF!</definedName>
    <definedName name="ccc" localSheetId="1">#REF!</definedName>
    <definedName name="ccc" localSheetId="17">#REF!</definedName>
    <definedName name="ccc">#REF!</definedName>
    <definedName name="contrato">[2]Dados!$C$29</definedName>
    <definedName name="ddd" localSheetId="2" hidden="1">{#N/A,#N/A,FALSE,"Pla_Preço";#N/A,#N/A,FALSE,"Crono"}</definedName>
    <definedName name="ddd" localSheetId="1" hidden="1">{#N/A,#N/A,FALSE,"Pla_Preço";#N/A,#N/A,FALSE,"Crono"}</definedName>
    <definedName name="ddd" hidden="1">{#N/A,#N/A,FALSE,"Pla_Preço";#N/A,#N/A,FALSE,"Crono"}</definedName>
    <definedName name="dddd" localSheetId="2" hidden="1">{#N/A,#N/A,FALSE,"Pla_Preço";#N/A,#N/A,FALSE,"Crono"}</definedName>
    <definedName name="dddd" localSheetId="1" hidden="1">{#N/A,#N/A,FALSE,"Pla_Preço";#N/A,#N/A,FALSE,"Crono"}</definedName>
    <definedName name="dddd" hidden="1">{#N/A,#N/A,FALSE,"Pla_Preço";#N/A,#N/A,FALSE,"Crono"}</definedName>
    <definedName name="drenag" localSheetId="2">#REF!</definedName>
    <definedName name="drenag" localSheetId="21">#REF!</definedName>
    <definedName name="drenag" localSheetId="1">#REF!</definedName>
    <definedName name="drenag" localSheetId="17">#REF!</definedName>
    <definedName name="drenag">#REF!</definedName>
    <definedName name="drenagem" localSheetId="2">#REF!</definedName>
    <definedName name="drenagem" localSheetId="21">#REF!</definedName>
    <definedName name="drenagem" localSheetId="1">#REF!</definedName>
    <definedName name="drenagem" localSheetId="17">#REF!</definedName>
    <definedName name="drenagem">#REF!</definedName>
    <definedName name="fator1" localSheetId="21">#REF!</definedName>
    <definedName name="fator1" localSheetId="1">#REF!</definedName>
    <definedName name="fator1">#REF!</definedName>
    <definedName name="fator2">'[3]Memória de Cálculo'!$R$5959</definedName>
    <definedName name="FIRMA">[4]DADOS!$B$12</definedName>
    <definedName name="Item020107" localSheetId="2" hidden="1">{#N/A,#N/A,FALSE,"Pla_Preço";#N/A,#N/A,FALSE,"Crono"}</definedName>
    <definedName name="Item020107" localSheetId="1" hidden="1">{#N/A,#N/A,FALSE,"Pla_Preço";#N/A,#N/A,FALSE,"Crono"}</definedName>
    <definedName name="Item020107" hidden="1">{#N/A,#N/A,FALSE,"Pla_Preço";#N/A,#N/A,FALSE,"Crono"}</definedName>
    <definedName name="LOCALE1">[4]DADOS!$B$3</definedName>
    <definedName name="Madeira" localSheetId="2">#REF!</definedName>
    <definedName name="Madeira" localSheetId="21">#REF!</definedName>
    <definedName name="Madeira" localSheetId="1">#REF!</definedName>
    <definedName name="Madeira" localSheetId="17">#REF!</definedName>
    <definedName name="Madeira">#REF!</definedName>
    <definedName name="NPAV77">[5]Med!$D$94</definedName>
    <definedName name="obra">[2]Dados!$C$7</definedName>
    <definedName name="prazo">[2]Dados!$C$31</definedName>
    <definedName name="Print_Area_MI" localSheetId="2">#REF!</definedName>
    <definedName name="Print_Area_MI" localSheetId="21">#REF!</definedName>
    <definedName name="Print_Area_MI" localSheetId="1">#REF!</definedName>
    <definedName name="Print_Area_MI" localSheetId="17">#REF!</definedName>
    <definedName name="Print_Area_MI">#REF!</definedName>
    <definedName name="processo">[2]Dados!$C$28</definedName>
    <definedName name="rua" localSheetId="2">#REF!</definedName>
    <definedName name="rua" localSheetId="21">#REF!</definedName>
    <definedName name="rua" localSheetId="1">#REF!</definedName>
    <definedName name="rua" localSheetId="17">#REF!</definedName>
    <definedName name="rua">#REF!</definedName>
    <definedName name="ss" localSheetId="2">#REF!</definedName>
    <definedName name="ss" localSheetId="21">#REF!</definedName>
    <definedName name="ss" localSheetId="1">#REF!</definedName>
    <definedName name="ss" localSheetId="17">#REF!</definedName>
    <definedName name="ss">#REF!</definedName>
    <definedName name="_xlnm.Print_Titles" localSheetId="2">'2ª Medição '!$1:$9</definedName>
    <definedName name="_xlnm.Print_Titles" localSheetId="3">'Dados da Obra'!$A:$P,'Dados da Obra'!$1:$5</definedName>
    <definedName name="_xlnm.Print_Titles" localSheetId="5">'Memoria de Cálculo - Simples'!$A:$T,'Memoria de Cálculo - Simples'!$1:$5</definedName>
    <definedName name="_xlnm.Print_Titles" localSheetId="0">'Planilha_oner e deson'!$1:$11</definedName>
    <definedName name="_xlnm.Print_Titles" localSheetId="1">Quantitativos!$A:$P,Quantitativos!$1:$5</definedName>
    <definedName name="trech">[4]DADOS!$B$50</definedName>
    <definedName name="wrn.preco." localSheetId="2" hidden="1">{#N/A,#N/A,FALSE,"Pla_Preço";#N/A,#N/A,FALSE,"Crono"}</definedName>
    <definedName name="wrn.preco." localSheetId="1" hidden="1">{#N/A,#N/A,FALSE,"Pla_Preço";#N/A,#N/A,FALSE,"Crono"}</definedName>
    <definedName name="wrn.preco." hidden="1">{#N/A,#N/A,FALSE,"Pla_Preço";#N/A,#N/A,FALSE,"Crono"}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28"/>
  <c r="F36"/>
  <c r="Q36" s="1"/>
  <c r="G34"/>
  <c r="F34"/>
  <c r="G32"/>
  <c r="Q32" s="1"/>
  <c r="F32"/>
  <c r="G30"/>
  <c r="F30"/>
  <c r="G28"/>
  <c r="F28"/>
  <c r="Q28" s="1"/>
  <c r="G26"/>
  <c r="F26"/>
  <c r="G24"/>
  <c r="F24"/>
  <c r="G22"/>
  <c r="F22"/>
  <c r="Q22" s="1"/>
  <c r="G20"/>
  <c r="F20"/>
  <c r="Q20" s="1"/>
  <c r="G18"/>
  <c r="F18"/>
  <c r="G16"/>
  <c r="F16"/>
  <c r="Q16" s="1"/>
  <c r="Q30"/>
  <c r="Q24"/>
  <c r="Q26"/>
  <c r="Q18"/>
  <c r="Q12"/>
  <c r="Q13"/>
  <c r="Q15"/>
  <c r="Q17"/>
  <c r="Q19"/>
  <c r="Q21"/>
  <c r="Q23"/>
  <c r="Q25"/>
  <c r="Q27"/>
  <c r="Q29"/>
  <c r="Q31"/>
  <c r="Q33"/>
  <c r="Q34"/>
  <c r="Q35"/>
  <c r="Q11"/>
  <c r="G14"/>
  <c r="F14"/>
  <c r="Q14" s="1"/>
  <c r="F12"/>
  <c r="E37"/>
  <c r="L18" i="21" l="1"/>
  <c r="L23"/>
  <c r="L22"/>
  <c r="L21"/>
  <c r="M157" i="27"/>
  <c r="L157"/>
  <c r="I157"/>
  <c r="O157" s="1"/>
  <c r="M156"/>
  <c r="L156"/>
  <c r="I156"/>
  <c r="O156" s="1"/>
  <c r="M155"/>
  <c r="M158" s="1"/>
  <c r="L155"/>
  <c r="L158" s="1"/>
  <c r="I155"/>
  <c r="J155" s="1"/>
  <c r="A154"/>
  <c r="O152"/>
  <c r="P152" s="1"/>
  <c r="P153" s="1"/>
  <c r="M152"/>
  <c r="M153" s="1"/>
  <c r="L152"/>
  <c r="L153" s="1"/>
  <c r="I152"/>
  <c r="J152" s="1"/>
  <c r="A151"/>
  <c r="M149"/>
  <c r="M150" s="1"/>
  <c r="L149"/>
  <c r="L150" s="1"/>
  <c r="I149"/>
  <c r="O149" s="1"/>
  <c r="A148"/>
  <c r="M146"/>
  <c r="L146"/>
  <c r="M145"/>
  <c r="L145"/>
  <c r="M144"/>
  <c r="L144"/>
  <c r="M143"/>
  <c r="L143"/>
  <c r="M142"/>
  <c r="L142"/>
  <c r="A141"/>
  <c r="M139"/>
  <c r="L139"/>
  <c r="M138"/>
  <c r="L138"/>
  <c r="M137"/>
  <c r="L137"/>
  <c r="M136"/>
  <c r="L136"/>
  <c r="M135"/>
  <c r="L135"/>
  <c r="M134"/>
  <c r="L134"/>
  <c r="M133"/>
  <c r="M140" s="1"/>
  <c r="L133"/>
  <c r="A132"/>
  <c r="M130"/>
  <c r="L130"/>
  <c r="M129"/>
  <c r="L129"/>
  <c r="M128"/>
  <c r="L128"/>
  <c r="M127"/>
  <c r="L127"/>
  <c r="M126"/>
  <c r="L126"/>
  <c r="M125"/>
  <c r="L125"/>
  <c r="M124"/>
  <c r="L124"/>
  <c r="M123"/>
  <c r="L123"/>
  <c r="M122"/>
  <c r="L122"/>
  <c r="M121"/>
  <c r="L121"/>
  <c r="M120"/>
  <c r="L120"/>
  <c r="A119"/>
  <c r="M117"/>
  <c r="L117"/>
  <c r="M116"/>
  <c r="L116"/>
  <c r="M115"/>
  <c r="L115"/>
  <c r="A114"/>
  <c r="M112"/>
  <c r="L112"/>
  <c r="M111"/>
  <c r="L111"/>
  <c r="M110"/>
  <c r="L110"/>
  <c r="M109"/>
  <c r="L109"/>
  <c r="M108"/>
  <c r="L108"/>
  <c r="L113" s="1"/>
  <c r="M105"/>
  <c r="L105"/>
  <c r="M104"/>
  <c r="L104"/>
  <c r="M103"/>
  <c r="L103"/>
  <c r="M102"/>
  <c r="L102"/>
  <c r="M101"/>
  <c r="L101"/>
  <c r="M100"/>
  <c r="L100"/>
  <c r="M99"/>
  <c r="L99"/>
  <c r="M98"/>
  <c r="L98"/>
  <c r="M97"/>
  <c r="L97"/>
  <c r="M96"/>
  <c r="L96"/>
  <c r="M95"/>
  <c r="L95"/>
  <c r="M94"/>
  <c r="L94"/>
  <c r="M93"/>
  <c r="L93"/>
  <c r="M92"/>
  <c r="L92"/>
  <c r="M91"/>
  <c r="L91"/>
  <c r="M90"/>
  <c r="L90"/>
  <c r="M89"/>
  <c r="L89"/>
  <c r="M88"/>
  <c r="L88"/>
  <c r="M87"/>
  <c r="L87"/>
  <c r="M86"/>
  <c r="L86"/>
  <c r="M85"/>
  <c r="L85"/>
  <c r="M84"/>
  <c r="L84"/>
  <c r="M83"/>
  <c r="L83"/>
  <c r="M82"/>
  <c r="L82"/>
  <c r="M81"/>
  <c r="L81"/>
  <c r="M80"/>
  <c r="L80"/>
  <c r="M79"/>
  <c r="L79"/>
  <c r="A78"/>
  <c r="M77"/>
  <c r="L77"/>
  <c r="M76"/>
  <c r="L76"/>
  <c r="M75"/>
  <c r="L75"/>
  <c r="M74"/>
  <c r="L74"/>
  <c r="M73"/>
  <c r="L73"/>
  <c r="M72"/>
  <c r="L72"/>
  <c r="M71"/>
  <c r="L71"/>
  <c r="M70"/>
  <c r="L70"/>
  <c r="M69"/>
  <c r="L69"/>
  <c r="M68"/>
  <c r="L68"/>
  <c r="M67"/>
  <c r="L67"/>
  <c r="M66"/>
  <c r="L66"/>
  <c r="M65"/>
  <c r="L65"/>
  <c r="M64"/>
  <c r="L64"/>
  <c r="M63"/>
  <c r="L63"/>
  <c r="M62"/>
  <c r="L62"/>
  <c r="M61"/>
  <c r="L61"/>
  <c r="M60"/>
  <c r="L60"/>
  <c r="M59"/>
  <c r="L59"/>
  <c r="M58"/>
  <c r="L58"/>
  <c r="M57"/>
  <c r="L57"/>
  <c r="M56"/>
  <c r="L56"/>
  <c r="M55"/>
  <c r="L55"/>
  <c r="M54"/>
  <c r="L54"/>
  <c r="A53"/>
  <c r="M52"/>
  <c r="L52"/>
  <c r="M51"/>
  <c r="L51"/>
  <c r="M50"/>
  <c r="L50"/>
  <c r="M49"/>
  <c r="L49"/>
  <c r="M48"/>
  <c r="L48"/>
  <c r="M47"/>
  <c r="L47"/>
  <c r="A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A36"/>
  <c r="A35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M34" s="1"/>
  <c r="L22"/>
  <c r="A21"/>
  <c r="M19"/>
  <c r="L19"/>
  <c r="M18"/>
  <c r="L18"/>
  <c r="M17"/>
  <c r="L17"/>
  <c r="A16"/>
  <c r="M14"/>
  <c r="L14"/>
  <c r="M13"/>
  <c r="L13"/>
  <c r="M12"/>
  <c r="L12"/>
  <c r="M11"/>
  <c r="L11"/>
  <c r="M118" l="1"/>
  <c r="M113"/>
  <c r="M20"/>
  <c r="L15"/>
  <c r="P156"/>
  <c r="N156"/>
  <c r="P157"/>
  <c r="N157"/>
  <c r="P149"/>
  <c r="P150" s="1"/>
  <c r="O150"/>
  <c r="L147"/>
  <c r="L118"/>
  <c r="O155"/>
  <c r="J157"/>
  <c r="O153"/>
  <c r="J149"/>
  <c r="J156"/>
  <c r="M131"/>
  <c r="M147"/>
  <c r="N152"/>
  <c r="N153" s="1"/>
  <c r="M106"/>
  <c r="L34"/>
  <c r="L131"/>
  <c r="L20"/>
  <c r="M15"/>
  <c r="N149"/>
  <c r="L140"/>
  <c r="L106"/>
  <c r="M159" l="1"/>
  <c r="E173" s="1"/>
  <c r="P155"/>
  <c r="O158"/>
  <c r="N155"/>
  <c r="N158" s="1"/>
  <c r="L159"/>
  <c r="E172" s="1"/>
  <c r="P158"/>
  <c r="N150"/>
  <c r="E171" l="1"/>
  <c r="K173"/>
  <c r="E174"/>
  <c r="E176" s="1"/>
  <c r="H13" i="22" l="1"/>
  <c r="H12"/>
  <c r="Q141" i="14" l="1"/>
  <c r="Q148"/>
  <c r="Q151"/>
  <c r="Q154"/>
  <c r="Q161"/>
  <c r="Q162"/>
  <c r="Q132"/>
  <c r="Q119"/>
  <c r="Q114"/>
  <c r="Q78"/>
  <c r="Q35" l="1"/>
  <c r="Q36"/>
  <c r="Q46"/>
  <c r="Q21"/>
  <c r="M157" l="1"/>
  <c r="M156"/>
  <c r="M155"/>
  <c r="M152"/>
  <c r="M149"/>
  <c r="M146"/>
  <c r="M145"/>
  <c r="M144"/>
  <c r="M143"/>
  <c r="M142"/>
  <c r="M139"/>
  <c r="M138"/>
  <c r="M137"/>
  <c r="M136"/>
  <c r="M135"/>
  <c r="M134"/>
  <c r="M133"/>
  <c r="M130"/>
  <c r="M129"/>
  <c r="M128"/>
  <c r="M127"/>
  <c r="M126"/>
  <c r="M125"/>
  <c r="M124"/>
  <c r="M123"/>
  <c r="M122"/>
  <c r="M121"/>
  <c r="M120"/>
  <c r="M117"/>
  <c r="M116"/>
  <c r="M115"/>
  <c r="M112"/>
  <c r="M111"/>
  <c r="M110"/>
  <c r="M109"/>
  <c r="M108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2"/>
  <c r="M51"/>
  <c r="M50"/>
  <c r="M49"/>
  <c r="M48"/>
  <c r="M47"/>
  <c r="M45"/>
  <c r="M44"/>
  <c r="M43"/>
  <c r="M42"/>
  <c r="M41"/>
  <c r="M40"/>
  <c r="M39"/>
  <c r="M38"/>
  <c r="M37"/>
  <c r="M33"/>
  <c r="M32"/>
  <c r="M30"/>
  <c r="M31"/>
  <c r="M29"/>
  <c r="M28"/>
  <c r="M27"/>
  <c r="M26"/>
  <c r="M25"/>
  <c r="M24"/>
  <c r="M23"/>
  <c r="M22"/>
  <c r="M19"/>
  <c r="M18"/>
  <c r="M17"/>
  <c r="M13"/>
  <c r="M12"/>
  <c r="M11"/>
  <c r="M14"/>
  <c r="H14" l="1"/>
  <c r="H14" i="27"/>
  <c r="I14" s="1"/>
  <c r="L11" i="26"/>
  <c r="O26"/>
  <c r="L13"/>
  <c r="L14"/>
  <c r="L15"/>
  <c r="L16"/>
  <c r="L12"/>
  <c r="J1"/>
  <c r="J14" i="27" l="1"/>
  <c r="O14"/>
  <c r="L37" i="26"/>
  <c r="L38"/>
  <c r="L39" s="1"/>
  <c r="L40" s="1"/>
  <c r="M21"/>
  <c r="M16"/>
  <c r="M10"/>
  <c r="H109" i="14"/>
  <c r="H108"/>
  <c r="H11" l="1"/>
  <c r="H11" i="27"/>
  <c r="I11" s="1"/>
  <c r="N14"/>
  <c r="P14"/>
  <c r="H13" i="14"/>
  <c r="H13" i="27"/>
  <c r="I13" s="1"/>
  <c r="M22" i="26"/>
  <c r="L125" i="14"/>
  <c r="L121"/>
  <c r="L112"/>
  <c r="L99"/>
  <c r="L90"/>
  <c r="L105"/>
  <c r="L102"/>
  <c r="L96"/>
  <c r="L93"/>
  <c r="L87"/>
  <c r="L84"/>
  <c r="L81"/>
  <c r="O13" i="27" l="1"/>
  <c r="J13"/>
  <c r="O11"/>
  <c r="J11"/>
  <c r="L77" i="14"/>
  <c r="L74"/>
  <c r="L71"/>
  <c r="L68"/>
  <c r="L65"/>
  <c r="L62"/>
  <c r="L59"/>
  <c r="L56"/>
  <c r="L33"/>
  <c r="L24"/>
  <c r="L30"/>
  <c r="L27"/>
  <c r="L12"/>
  <c r="L13"/>
  <c r="L14"/>
  <c r="N11" i="27" l="1"/>
  <c r="P11"/>
  <c r="N13"/>
  <c r="P13"/>
  <c r="H12" i="14" l="1"/>
  <c r="I12" s="1"/>
  <c r="J12" s="1"/>
  <c r="H12" i="27"/>
  <c r="I12" s="1"/>
  <c r="H5" i="21"/>
  <c r="H4" i="22" s="1"/>
  <c r="H4" i="21"/>
  <c r="H3" i="22" s="1"/>
  <c r="H3" i="21"/>
  <c r="H2" i="22" s="1"/>
  <c r="K1" i="18"/>
  <c r="M5" i="17"/>
  <c r="M4"/>
  <c r="M3"/>
  <c r="M1" i="16"/>
  <c r="C5"/>
  <c r="C4"/>
  <c r="C3"/>
  <c r="C2"/>
  <c r="C1"/>
  <c r="C5" i="18"/>
  <c r="C1" i="21"/>
  <c r="C1" i="22" s="1"/>
  <c r="O12" i="14" l="1"/>
  <c r="P12" s="1"/>
  <c r="J12" i="27"/>
  <c r="O12"/>
  <c r="H2" i="26"/>
  <c r="H3"/>
  <c r="C1"/>
  <c r="H4"/>
  <c r="J3" i="16"/>
  <c r="H5" i="18"/>
  <c r="J5" i="16"/>
  <c r="H4" i="18"/>
  <c r="J4" i="16"/>
  <c r="C2" i="17"/>
  <c r="C4" i="18"/>
  <c r="C2" i="21"/>
  <c r="C2" i="22" s="1"/>
  <c r="C3" i="17"/>
  <c r="C3" i="18"/>
  <c r="H3"/>
  <c r="C3" i="21"/>
  <c r="C3" i="22" s="1"/>
  <c r="C5" i="21"/>
  <c r="C5" i="22" s="1"/>
  <c r="C4" i="17"/>
  <c r="C2" i="18"/>
  <c r="C5" i="17"/>
  <c r="C1" i="18"/>
  <c r="C4" i="21"/>
  <c r="C4" i="22" s="1"/>
  <c r="N12" i="14" l="1"/>
  <c r="Q12" s="1"/>
  <c r="P12" i="27"/>
  <c r="P15" s="1"/>
  <c r="N12"/>
  <c r="N15" s="1"/>
  <c r="O15"/>
  <c r="C3" i="26"/>
  <c r="C2"/>
  <c r="C4"/>
  <c r="C5"/>
  <c r="H14" i="22" l="1"/>
  <c r="H15"/>
  <c r="H16"/>
  <c r="H17"/>
  <c r="H18"/>
  <c r="H19"/>
  <c r="H20"/>
  <c r="H21"/>
  <c r="H22"/>
  <c r="H111" i="27" l="1"/>
  <c r="I111" s="1"/>
  <c r="H18"/>
  <c r="I18" s="1"/>
  <c r="H112" i="14"/>
  <c r="I112" s="1"/>
  <c r="J112" s="1"/>
  <c r="H112" i="27"/>
  <c r="I112" s="1"/>
  <c r="H111" i="14"/>
  <c r="H18"/>
  <c r="T40" i="17"/>
  <c r="S40"/>
  <c r="R40"/>
  <c r="J55"/>
  <c r="J18" i="27" l="1"/>
  <c r="O18"/>
  <c r="J112"/>
  <c r="O112"/>
  <c r="J111"/>
  <c r="O111"/>
  <c r="O112" i="14"/>
  <c r="P111" i="27" l="1"/>
  <c r="N111"/>
  <c r="N18"/>
  <c r="P18"/>
  <c r="N112"/>
  <c r="P112"/>
  <c r="N112" i="14"/>
  <c r="P112"/>
  <c r="D18" i="22"/>
  <c r="D22"/>
  <c r="C18"/>
  <c r="G22"/>
  <c r="C22"/>
  <c r="B18"/>
  <c r="F22"/>
  <c r="B22"/>
  <c r="F18"/>
  <c r="E18"/>
  <c r="E22"/>
  <c r="A22"/>
  <c r="Q112" i="14" l="1"/>
  <c r="J1" i="22" l="1"/>
  <c r="K18" i="18" l="1"/>
  <c r="L17" i="14"/>
  <c r="L18"/>
  <c r="L19"/>
  <c r="L11"/>
  <c r="L20" l="1"/>
  <c r="L15"/>
  <c r="AB29" i="21"/>
  <c r="AA29"/>
  <c r="Z29"/>
  <c r="Y29"/>
  <c r="W29"/>
  <c r="V29"/>
  <c r="U29"/>
  <c r="T29"/>
  <c r="Y28"/>
  <c r="W28"/>
  <c r="W27"/>
  <c r="V27"/>
  <c r="U27"/>
  <c r="T27"/>
  <c r="AB23"/>
  <c r="AA23"/>
  <c r="Z23"/>
  <c r="Y23"/>
  <c r="X23"/>
  <c r="W23"/>
  <c r="V23"/>
  <c r="U23"/>
  <c r="T23"/>
  <c r="AB14"/>
  <c r="AA14"/>
  <c r="Z14"/>
  <c r="Y14"/>
  <c r="X14"/>
  <c r="W14"/>
  <c r="V14"/>
  <c r="U14"/>
  <c r="T14"/>
  <c r="Y13"/>
  <c r="W13"/>
  <c r="W12"/>
  <c r="V12"/>
  <c r="U12"/>
  <c r="T12"/>
  <c r="AB8"/>
  <c r="AA8"/>
  <c r="Z8"/>
  <c r="Y8"/>
  <c r="X8"/>
  <c r="W8"/>
  <c r="V8"/>
  <c r="U8"/>
  <c r="T8"/>
  <c r="L48"/>
  <c r="J48"/>
  <c r="H48"/>
  <c r="E48"/>
  <c r="C48"/>
  <c r="B48"/>
  <c r="A48"/>
  <c r="O40" i="17"/>
  <c r="N40"/>
  <c r="K40"/>
  <c r="J40"/>
  <c r="I40"/>
  <c r="AG33"/>
  <c r="K314" i="18"/>
  <c r="K295"/>
  <c r="K276"/>
  <c r="K257"/>
  <c r="K238"/>
  <c r="K219"/>
  <c r="K200"/>
  <c r="K181"/>
  <c r="K162"/>
  <c r="K143"/>
  <c r="K124"/>
  <c r="K105"/>
  <c r="K86"/>
  <c r="K67"/>
  <c r="K48"/>
  <c r="K29"/>
  <c r="A22" i="17"/>
  <c r="B22"/>
  <c r="C22"/>
  <c r="D22"/>
  <c r="E22"/>
  <c r="F22"/>
  <c r="G22"/>
  <c r="H108" i="27"/>
  <c r="I108" s="1"/>
  <c r="F38" i="16"/>
  <c r="O39"/>
  <c r="I37"/>
  <c r="O36"/>
  <c r="O20"/>
  <c r="F19"/>
  <c r="I18"/>
  <c r="P183"/>
  <c r="P184"/>
  <c r="P185"/>
  <c r="P186"/>
  <c r="P187"/>
  <c r="P188"/>
  <c r="P189"/>
  <c r="P190"/>
  <c r="P191"/>
  <c r="P192"/>
  <c r="P193"/>
  <c r="P194"/>
  <c r="B48"/>
  <c r="O108" i="27" l="1"/>
  <c r="J108"/>
  <c r="H110" i="14"/>
  <c r="H109" i="27"/>
  <c r="I109" s="1"/>
  <c r="H110"/>
  <c r="I110" s="1"/>
  <c r="K12" i="21"/>
  <c r="C12"/>
  <c r="G12"/>
  <c r="F21" i="22"/>
  <c r="D19"/>
  <c r="D15"/>
  <c r="B13"/>
  <c r="A12"/>
  <c r="A21"/>
  <c r="A17"/>
  <c r="F14"/>
  <c r="A13"/>
  <c r="E20"/>
  <c r="B17"/>
  <c r="A16"/>
  <c r="F13"/>
  <c r="D20"/>
  <c r="D16"/>
  <c r="G15"/>
  <c r="C15"/>
  <c r="E13"/>
  <c r="D21"/>
  <c r="G20"/>
  <c r="C20"/>
  <c r="F19"/>
  <c r="B19"/>
  <c r="A18"/>
  <c r="D17"/>
  <c r="G16"/>
  <c r="C16"/>
  <c r="F15"/>
  <c r="B15"/>
  <c r="E14"/>
  <c r="A14"/>
  <c r="D13"/>
  <c r="G12"/>
  <c r="C12"/>
  <c r="B21"/>
  <c r="A20"/>
  <c r="F17"/>
  <c r="E16"/>
  <c r="G14"/>
  <c r="C14"/>
  <c r="E12"/>
  <c r="E21"/>
  <c r="C19"/>
  <c r="E17"/>
  <c r="B14"/>
  <c r="D12"/>
  <c r="G21"/>
  <c r="C21"/>
  <c r="F20"/>
  <c r="B20"/>
  <c r="E19"/>
  <c r="A19"/>
  <c r="C17"/>
  <c r="F16"/>
  <c r="B16"/>
  <c r="E15"/>
  <c r="A15"/>
  <c r="D14"/>
  <c r="G13"/>
  <c r="C13"/>
  <c r="F12"/>
  <c r="B12"/>
  <c r="P29" i="16"/>
  <c r="G21" i="17"/>
  <c r="D21"/>
  <c r="C21"/>
  <c r="F21"/>
  <c r="B21"/>
  <c r="E21"/>
  <c r="A21"/>
  <c r="A11"/>
  <c r="G20" i="21"/>
  <c r="G20" i="17"/>
  <c r="F19"/>
  <c r="E18"/>
  <c r="G16"/>
  <c r="F15"/>
  <c r="D13"/>
  <c r="I20" i="21"/>
  <c r="I12"/>
  <c r="C20" i="17"/>
  <c r="B19"/>
  <c r="A18"/>
  <c r="D17"/>
  <c r="C16"/>
  <c r="B15"/>
  <c r="E14"/>
  <c r="A14"/>
  <c r="G12"/>
  <c r="C12"/>
  <c r="E16" i="21"/>
  <c r="E12"/>
  <c r="E20"/>
  <c r="C18" i="16"/>
  <c r="H92" i="27"/>
  <c r="I92" s="1"/>
  <c r="F20" i="21"/>
  <c r="F12"/>
  <c r="F17"/>
  <c r="J20"/>
  <c r="J12"/>
  <c r="A20" i="17"/>
  <c r="D19"/>
  <c r="G18"/>
  <c r="B17"/>
  <c r="E16"/>
  <c r="D15"/>
  <c r="G14"/>
  <c r="C14"/>
  <c r="E12"/>
  <c r="A12"/>
  <c r="K20" i="21"/>
  <c r="B29" i="16"/>
  <c r="C20" i="21"/>
  <c r="C16"/>
  <c r="D20" i="17"/>
  <c r="G19"/>
  <c r="C19"/>
  <c r="F18"/>
  <c r="B18"/>
  <c r="E17"/>
  <c r="A17"/>
  <c r="D16"/>
  <c r="G15"/>
  <c r="C15"/>
  <c r="F14"/>
  <c r="B14"/>
  <c r="E13"/>
  <c r="A13"/>
  <c r="D12"/>
  <c r="J10" i="16"/>
  <c r="M48"/>
  <c r="D16" i="21"/>
  <c r="D12"/>
  <c r="H17"/>
  <c r="H20"/>
  <c r="H12"/>
  <c r="L10"/>
  <c r="F16"/>
  <c r="D20"/>
  <c r="AH33" i="17"/>
  <c r="AF33"/>
  <c r="AE33"/>
  <c r="AD33"/>
  <c r="AC33"/>
  <c r="AB33"/>
  <c r="AA33"/>
  <c r="AC32"/>
  <c r="AC31"/>
  <c r="AB31"/>
  <c r="AA31"/>
  <c r="AH27"/>
  <c r="AG27"/>
  <c r="AF27"/>
  <c r="AE27"/>
  <c r="AD27"/>
  <c r="AC27"/>
  <c r="AB27"/>
  <c r="AA27"/>
  <c r="AH18"/>
  <c r="AG18"/>
  <c r="AF18"/>
  <c r="AE18"/>
  <c r="AD18"/>
  <c r="AC18"/>
  <c r="AB18"/>
  <c r="AA18"/>
  <c r="AE17"/>
  <c r="AC17"/>
  <c r="AC16"/>
  <c r="AB16"/>
  <c r="AA16"/>
  <c r="AH12"/>
  <c r="AG12"/>
  <c r="AF12"/>
  <c r="AE12"/>
  <c r="AD12"/>
  <c r="AC12"/>
  <c r="AB12"/>
  <c r="AA12"/>
  <c r="Y29" i="18"/>
  <c r="I20" s="1"/>
  <c r="Y8"/>
  <c r="I12" s="1"/>
  <c r="X8"/>
  <c r="H12" s="1"/>
  <c r="Z14"/>
  <c r="Y14"/>
  <c r="X14"/>
  <c r="W14"/>
  <c r="V14"/>
  <c r="U14"/>
  <c r="T14"/>
  <c r="S14"/>
  <c r="W13"/>
  <c r="G17" s="1"/>
  <c r="U13"/>
  <c r="E17" s="1"/>
  <c r="U12"/>
  <c r="E16" s="1"/>
  <c r="T12"/>
  <c r="D16" s="1"/>
  <c r="S12"/>
  <c r="C16" s="1"/>
  <c r="Z8"/>
  <c r="J12" s="1"/>
  <c r="W8"/>
  <c r="G12" s="1"/>
  <c r="V8"/>
  <c r="F12" s="1"/>
  <c r="U8"/>
  <c r="E12" s="1"/>
  <c r="T8"/>
  <c r="D12" s="1"/>
  <c r="S8"/>
  <c r="C12" s="1"/>
  <c r="Z29"/>
  <c r="J20" s="1"/>
  <c r="X29"/>
  <c r="H20" s="1"/>
  <c r="W29"/>
  <c r="G20" s="1"/>
  <c r="V29"/>
  <c r="F20" s="1"/>
  <c r="U29"/>
  <c r="E20" s="1"/>
  <c r="T29"/>
  <c r="D20" s="1"/>
  <c r="S29"/>
  <c r="C20" s="1"/>
  <c r="U28"/>
  <c r="U27"/>
  <c r="T27"/>
  <c r="S27"/>
  <c r="Z23"/>
  <c r="Y23"/>
  <c r="X23"/>
  <c r="W23"/>
  <c r="V23"/>
  <c r="U23"/>
  <c r="T23"/>
  <c r="S23"/>
  <c r="L20" i="21" l="1"/>
  <c r="M20" s="1"/>
  <c r="H67" i="14"/>
  <c r="H67" i="27"/>
  <c r="I67" s="1"/>
  <c r="H73" i="14"/>
  <c r="H73" i="27"/>
  <c r="I73" s="1"/>
  <c r="H74" i="14"/>
  <c r="H74" i="27"/>
  <c r="I74" s="1"/>
  <c r="H87" i="14"/>
  <c r="I87" s="1"/>
  <c r="J87" s="1"/>
  <c r="H87" i="27"/>
  <c r="I87" s="1"/>
  <c r="H96" i="14"/>
  <c r="I96" s="1"/>
  <c r="J96" s="1"/>
  <c r="H96" i="27"/>
  <c r="I96" s="1"/>
  <c r="H80" i="14"/>
  <c r="H80" i="27"/>
  <c r="I80" s="1"/>
  <c r="H58" i="14"/>
  <c r="H58" i="27"/>
  <c r="I58" s="1"/>
  <c r="H77" i="14"/>
  <c r="I77" s="1"/>
  <c r="J77" s="1"/>
  <c r="H77" i="27"/>
  <c r="I77" s="1"/>
  <c r="H102" i="14"/>
  <c r="I102" s="1"/>
  <c r="J102" s="1"/>
  <c r="H102" i="27"/>
  <c r="I102" s="1"/>
  <c r="H100" i="14"/>
  <c r="H100" i="27"/>
  <c r="I100" s="1"/>
  <c r="H104" i="14"/>
  <c r="H104" i="27"/>
  <c r="I104" s="1"/>
  <c r="O110"/>
  <c r="J110"/>
  <c r="H64" i="14"/>
  <c r="H64" i="27"/>
  <c r="I64" s="1"/>
  <c r="H88" i="14"/>
  <c r="H88" i="27"/>
  <c r="I88" s="1"/>
  <c r="H66" i="14"/>
  <c r="H66" i="27"/>
  <c r="I66" s="1"/>
  <c r="H55" i="14"/>
  <c r="H55" i="27"/>
  <c r="I55" s="1"/>
  <c r="H65" i="14"/>
  <c r="I65" s="1"/>
  <c r="O65" s="1"/>
  <c r="H65" i="27"/>
  <c r="I65" s="1"/>
  <c r="H82" i="14"/>
  <c r="H82" i="27"/>
  <c r="I82" s="1"/>
  <c r="H85" i="14"/>
  <c r="H85" i="27"/>
  <c r="I85" s="1"/>
  <c r="H98" i="14"/>
  <c r="H98" i="27"/>
  <c r="I98" s="1"/>
  <c r="O109"/>
  <c r="J109"/>
  <c r="H57" i="14"/>
  <c r="H57" i="27"/>
  <c r="I57" s="1"/>
  <c r="H68" i="14"/>
  <c r="I68" s="1"/>
  <c r="O68" s="1"/>
  <c r="H68" i="27"/>
  <c r="I68" s="1"/>
  <c r="H69" i="14"/>
  <c r="H69" i="27"/>
  <c r="I69" s="1"/>
  <c r="H101" i="14"/>
  <c r="H101" i="27"/>
  <c r="I101" s="1"/>
  <c r="H86" i="14"/>
  <c r="H86" i="27"/>
  <c r="I86" s="1"/>
  <c r="H95" i="14"/>
  <c r="H95" i="27"/>
  <c r="I95" s="1"/>
  <c r="H54" i="14"/>
  <c r="H54" i="27"/>
  <c r="I54" s="1"/>
  <c r="H56" i="14"/>
  <c r="I56" s="1"/>
  <c r="J56" s="1"/>
  <c r="H56" i="27"/>
  <c r="I56" s="1"/>
  <c r="H75" i="14"/>
  <c r="H75" i="27"/>
  <c r="I75" s="1"/>
  <c r="H89" i="14"/>
  <c r="H89" i="27"/>
  <c r="I89" s="1"/>
  <c r="H71" i="14"/>
  <c r="I71" s="1"/>
  <c r="O71" s="1"/>
  <c r="H71" i="27"/>
  <c r="I71" s="1"/>
  <c r="H81" i="14"/>
  <c r="I81" s="1"/>
  <c r="O81" s="1"/>
  <c r="H81" i="27"/>
  <c r="I81" s="1"/>
  <c r="H79" i="14"/>
  <c r="H79" i="27"/>
  <c r="I79" s="1"/>
  <c r="H83" i="14"/>
  <c r="H83" i="27"/>
  <c r="I83" s="1"/>
  <c r="H61" i="14"/>
  <c r="H61" i="27"/>
  <c r="I61" s="1"/>
  <c r="O92"/>
  <c r="J92"/>
  <c r="H76" i="14"/>
  <c r="H76" i="27"/>
  <c r="I76" s="1"/>
  <c r="H72" i="14"/>
  <c r="H72" i="27"/>
  <c r="I72" s="1"/>
  <c r="H63" i="14"/>
  <c r="H63" i="27"/>
  <c r="I63" s="1"/>
  <c r="H105" i="14"/>
  <c r="I105" s="1"/>
  <c r="J105" s="1"/>
  <c r="H105" i="27"/>
  <c r="I105" s="1"/>
  <c r="H84" i="14"/>
  <c r="H84" i="27"/>
  <c r="I84" s="1"/>
  <c r="H91" i="14"/>
  <c r="H91" i="27"/>
  <c r="I91" s="1"/>
  <c r="H62" i="14"/>
  <c r="I62" s="1"/>
  <c r="O62" s="1"/>
  <c r="H62" i="27"/>
  <c r="I62" s="1"/>
  <c r="H70" i="14"/>
  <c r="H70" i="27"/>
  <c r="I70" s="1"/>
  <c r="H60" i="14"/>
  <c r="H60" i="27"/>
  <c r="I60" s="1"/>
  <c r="H97" i="14"/>
  <c r="H97" i="27"/>
  <c r="I97" s="1"/>
  <c r="H90" i="14"/>
  <c r="I90" s="1"/>
  <c r="O90" s="1"/>
  <c r="H90" i="27"/>
  <c r="I90" s="1"/>
  <c r="H93" i="14"/>
  <c r="I93" s="1"/>
  <c r="O93" s="1"/>
  <c r="H93" i="27"/>
  <c r="I93" s="1"/>
  <c r="H59" i="14"/>
  <c r="I59" s="1"/>
  <c r="O59" s="1"/>
  <c r="H59" i="27"/>
  <c r="I59" s="1"/>
  <c r="H99" i="14"/>
  <c r="I99" s="1"/>
  <c r="J99" s="1"/>
  <c r="H99" i="27"/>
  <c r="I99" s="1"/>
  <c r="H103" i="14"/>
  <c r="H103" i="27"/>
  <c r="I103" s="1"/>
  <c r="N108"/>
  <c r="P108"/>
  <c r="I74" i="14"/>
  <c r="J74" s="1"/>
  <c r="I84"/>
  <c r="J84" s="1"/>
  <c r="M12" i="17"/>
  <c r="E10" i="21"/>
  <c r="P10" i="16"/>
  <c r="P48"/>
  <c r="H12" i="17"/>
  <c r="L15"/>
  <c r="M17"/>
  <c r="H13"/>
  <c r="L22"/>
  <c r="Q22"/>
  <c r="U22" s="1"/>
  <c r="M14"/>
  <c r="F29" i="16"/>
  <c r="H11" i="17"/>
  <c r="M21"/>
  <c r="M18"/>
  <c r="M15"/>
  <c r="H14"/>
  <c r="L16"/>
  <c r="M16"/>
  <c r="L19"/>
  <c r="L20"/>
  <c r="L12"/>
  <c r="Q13"/>
  <c r="U13" s="1"/>
  <c r="Q14"/>
  <c r="U14" s="1"/>
  <c r="H15"/>
  <c r="H18"/>
  <c r="Q15"/>
  <c r="U15" s="1"/>
  <c r="L18"/>
  <c r="Q20"/>
  <c r="U20" s="1"/>
  <c r="Q12"/>
  <c r="U12" s="1"/>
  <c r="L13"/>
  <c r="H17"/>
  <c r="L14"/>
  <c r="H21"/>
  <c r="M22"/>
  <c r="M19"/>
  <c r="L17"/>
  <c r="Q16"/>
  <c r="U16" s="1"/>
  <c r="Q19"/>
  <c r="U19" s="1"/>
  <c r="M13"/>
  <c r="Q11"/>
  <c r="L11"/>
  <c r="M11"/>
  <c r="H22"/>
  <c r="M20"/>
  <c r="H16"/>
  <c r="Q17"/>
  <c r="U17" s="1"/>
  <c r="Q18"/>
  <c r="U18" s="1"/>
  <c r="H19"/>
  <c r="H20"/>
  <c r="L21"/>
  <c r="Q21"/>
  <c r="U21" s="1"/>
  <c r="J29" i="16"/>
  <c r="K20" i="18"/>
  <c r="M10" i="16"/>
  <c r="A29"/>
  <c r="J10" i="21"/>
  <c r="B12" i="17"/>
  <c r="C13"/>
  <c r="D14"/>
  <c r="E15"/>
  <c r="F16"/>
  <c r="G17"/>
  <c r="A19"/>
  <c r="B20"/>
  <c r="A16"/>
  <c r="C18"/>
  <c r="H92" i="14"/>
  <c r="B10" i="21"/>
  <c r="F48" i="16"/>
  <c r="B13" i="17"/>
  <c r="J48" i="16"/>
  <c r="F13" i="17"/>
  <c r="B10" i="16"/>
  <c r="A10"/>
  <c r="E20" i="17"/>
  <c r="G48" i="16"/>
  <c r="H10" i="21"/>
  <c r="F12" i="17"/>
  <c r="G13"/>
  <c r="A15"/>
  <c r="B16"/>
  <c r="C17"/>
  <c r="D18"/>
  <c r="E19"/>
  <c r="F20"/>
  <c r="A10" i="21"/>
  <c r="A10" i="18"/>
  <c r="C10" i="21"/>
  <c r="F17" i="17"/>
  <c r="A48" i="16"/>
  <c r="L327" i="21"/>
  <c r="M327" s="1"/>
  <c r="L326"/>
  <c r="M326" s="1"/>
  <c r="L325"/>
  <c r="M325" s="1"/>
  <c r="L324"/>
  <c r="M324" s="1"/>
  <c r="L323"/>
  <c r="M323" s="1"/>
  <c r="L322"/>
  <c r="M322" s="1"/>
  <c r="L321"/>
  <c r="M321" s="1"/>
  <c r="L320"/>
  <c r="M320" s="1"/>
  <c r="L319"/>
  <c r="M319" s="1"/>
  <c r="L318"/>
  <c r="M318" s="1"/>
  <c r="L317"/>
  <c r="M317" s="1"/>
  <c r="L316"/>
  <c r="M316" s="1"/>
  <c r="A312"/>
  <c r="L308"/>
  <c r="M308" s="1"/>
  <c r="L307"/>
  <c r="M307" s="1"/>
  <c r="L306"/>
  <c r="M306" s="1"/>
  <c r="L305"/>
  <c r="M305" s="1"/>
  <c r="L304"/>
  <c r="M304" s="1"/>
  <c r="L303"/>
  <c r="M303" s="1"/>
  <c r="L302"/>
  <c r="M302" s="1"/>
  <c r="L301"/>
  <c r="M301" s="1"/>
  <c r="L300"/>
  <c r="M300" s="1"/>
  <c r="L299"/>
  <c r="M299" s="1"/>
  <c r="L298"/>
  <c r="M298" s="1"/>
  <c r="L297"/>
  <c r="M297" s="1"/>
  <c r="A293"/>
  <c r="L289"/>
  <c r="M289" s="1"/>
  <c r="L288"/>
  <c r="M288" s="1"/>
  <c r="L287"/>
  <c r="M287" s="1"/>
  <c r="L286"/>
  <c r="M286" s="1"/>
  <c r="L285"/>
  <c r="M285" s="1"/>
  <c r="L284"/>
  <c r="M284" s="1"/>
  <c r="L283"/>
  <c r="M283" s="1"/>
  <c r="L282"/>
  <c r="M282" s="1"/>
  <c r="L281"/>
  <c r="M281" s="1"/>
  <c r="L280"/>
  <c r="M280" s="1"/>
  <c r="L279"/>
  <c r="M279" s="1"/>
  <c r="L278"/>
  <c r="M278" s="1"/>
  <c r="A274"/>
  <c r="L270"/>
  <c r="M270" s="1"/>
  <c r="L269"/>
  <c r="M269" s="1"/>
  <c r="L268"/>
  <c r="M268" s="1"/>
  <c r="L267"/>
  <c r="M267" s="1"/>
  <c r="L266"/>
  <c r="M266" s="1"/>
  <c r="L265"/>
  <c r="M265" s="1"/>
  <c r="L264"/>
  <c r="M264" s="1"/>
  <c r="L263"/>
  <c r="M263" s="1"/>
  <c r="L262"/>
  <c r="M262" s="1"/>
  <c r="L261"/>
  <c r="M261" s="1"/>
  <c r="L260"/>
  <c r="M260" s="1"/>
  <c r="L259"/>
  <c r="M259" s="1"/>
  <c r="A255"/>
  <c r="L251"/>
  <c r="M251" s="1"/>
  <c r="L250"/>
  <c r="M250" s="1"/>
  <c r="L249"/>
  <c r="M249" s="1"/>
  <c r="L248"/>
  <c r="M248" s="1"/>
  <c r="L247"/>
  <c r="M247" s="1"/>
  <c r="L246"/>
  <c r="M246" s="1"/>
  <c r="L245"/>
  <c r="M245" s="1"/>
  <c r="L244"/>
  <c r="M244" s="1"/>
  <c r="L243"/>
  <c r="M243" s="1"/>
  <c r="L242"/>
  <c r="M242" s="1"/>
  <c r="L241"/>
  <c r="M241" s="1"/>
  <c r="L240"/>
  <c r="M240" s="1"/>
  <c r="A236"/>
  <c r="L232"/>
  <c r="M232" s="1"/>
  <c r="L231"/>
  <c r="M231" s="1"/>
  <c r="L230"/>
  <c r="M230" s="1"/>
  <c r="L229"/>
  <c r="M229" s="1"/>
  <c r="L228"/>
  <c r="M228" s="1"/>
  <c r="L227"/>
  <c r="M227" s="1"/>
  <c r="L226"/>
  <c r="M226" s="1"/>
  <c r="L225"/>
  <c r="M225" s="1"/>
  <c r="L224"/>
  <c r="M224" s="1"/>
  <c r="L223"/>
  <c r="M223" s="1"/>
  <c r="L222"/>
  <c r="M222" s="1"/>
  <c r="L221"/>
  <c r="M221" s="1"/>
  <c r="A217"/>
  <c r="L213"/>
  <c r="M213" s="1"/>
  <c r="L212"/>
  <c r="M212" s="1"/>
  <c r="L211"/>
  <c r="M211" s="1"/>
  <c r="L210"/>
  <c r="M210" s="1"/>
  <c r="L209"/>
  <c r="M209" s="1"/>
  <c r="L208"/>
  <c r="M208" s="1"/>
  <c r="L207"/>
  <c r="M207" s="1"/>
  <c r="L206"/>
  <c r="M206" s="1"/>
  <c r="L205"/>
  <c r="M205" s="1"/>
  <c r="L204"/>
  <c r="M204" s="1"/>
  <c r="L203"/>
  <c r="M203" s="1"/>
  <c r="L202"/>
  <c r="M202" s="1"/>
  <c r="A198"/>
  <c r="L194"/>
  <c r="M194" s="1"/>
  <c r="L193"/>
  <c r="M193" s="1"/>
  <c r="L192"/>
  <c r="M192" s="1"/>
  <c r="L191"/>
  <c r="M191" s="1"/>
  <c r="L190"/>
  <c r="M190" s="1"/>
  <c r="L189"/>
  <c r="M189" s="1"/>
  <c r="L188"/>
  <c r="M188" s="1"/>
  <c r="L187"/>
  <c r="M187" s="1"/>
  <c r="L186"/>
  <c r="M186" s="1"/>
  <c r="L185"/>
  <c r="M185" s="1"/>
  <c r="L184"/>
  <c r="M184" s="1"/>
  <c r="L183"/>
  <c r="M183" s="1"/>
  <c r="A179"/>
  <c r="L175"/>
  <c r="M175" s="1"/>
  <c r="L174"/>
  <c r="M174" s="1"/>
  <c r="L173"/>
  <c r="M173" s="1"/>
  <c r="L172"/>
  <c r="M172" s="1"/>
  <c r="L171"/>
  <c r="M171" s="1"/>
  <c r="L170"/>
  <c r="M170" s="1"/>
  <c r="L169"/>
  <c r="M169" s="1"/>
  <c r="L168"/>
  <c r="M168" s="1"/>
  <c r="L167"/>
  <c r="M167" s="1"/>
  <c r="L166"/>
  <c r="M166" s="1"/>
  <c r="L165"/>
  <c r="L164"/>
  <c r="A160"/>
  <c r="L156"/>
  <c r="M156" s="1"/>
  <c r="L155"/>
  <c r="M155" s="1"/>
  <c r="L154"/>
  <c r="M154" s="1"/>
  <c r="L153"/>
  <c r="M153" s="1"/>
  <c r="L152"/>
  <c r="M152" s="1"/>
  <c r="L151"/>
  <c r="M151" s="1"/>
  <c r="L150"/>
  <c r="M150" s="1"/>
  <c r="L149"/>
  <c r="M149" s="1"/>
  <c r="L148"/>
  <c r="M148" s="1"/>
  <c r="L147"/>
  <c r="M147" s="1"/>
  <c r="L146"/>
  <c r="M146" s="1"/>
  <c r="L145"/>
  <c r="M145" s="1"/>
  <c r="A141"/>
  <c r="L137"/>
  <c r="M137" s="1"/>
  <c r="L136"/>
  <c r="M136" s="1"/>
  <c r="L135"/>
  <c r="M135" s="1"/>
  <c r="L134"/>
  <c r="M134" s="1"/>
  <c r="L133"/>
  <c r="M133" s="1"/>
  <c r="L132"/>
  <c r="M132" s="1"/>
  <c r="L131"/>
  <c r="M131" s="1"/>
  <c r="L130"/>
  <c r="M130" s="1"/>
  <c r="L129"/>
  <c r="M129" s="1"/>
  <c r="L128"/>
  <c r="M128" s="1"/>
  <c r="L127"/>
  <c r="M127" s="1"/>
  <c r="L126"/>
  <c r="M126" s="1"/>
  <c r="A122"/>
  <c r="L118"/>
  <c r="M118" s="1"/>
  <c r="L117"/>
  <c r="M117" s="1"/>
  <c r="L116"/>
  <c r="M116" s="1"/>
  <c r="L115"/>
  <c r="M115" s="1"/>
  <c r="L114"/>
  <c r="M114" s="1"/>
  <c r="L113"/>
  <c r="M113" s="1"/>
  <c r="L112"/>
  <c r="M112" s="1"/>
  <c r="L111"/>
  <c r="M111" s="1"/>
  <c r="L110"/>
  <c r="M110" s="1"/>
  <c r="L109"/>
  <c r="M109" s="1"/>
  <c r="L108"/>
  <c r="M108" s="1"/>
  <c r="L107"/>
  <c r="M107" s="1"/>
  <c r="A103"/>
  <c r="L99"/>
  <c r="M99" s="1"/>
  <c r="L98"/>
  <c r="M98" s="1"/>
  <c r="L97"/>
  <c r="M97" s="1"/>
  <c r="L96"/>
  <c r="M96" s="1"/>
  <c r="L95"/>
  <c r="M95" s="1"/>
  <c r="L94"/>
  <c r="M94" s="1"/>
  <c r="L93"/>
  <c r="M93" s="1"/>
  <c r="L92"/>
  <c r="M92" s="1"/>
  <c r="L91"/>
  <c r="M91" s="1"/>
  <c r="L90"/>
  <c r="M90" s="1"/>
  <c r="L89"/>
  <c r="M89" s="1"/>
  <c r="L88"/>
  <c r="M88" s="1"/>
  <c r="A84"/>
  <c r="L80"/>
  <c r="M80" s="1"/>
  <c r="L79"/>
  <c r="M79" s="1"/>
  <c r="L78"/>
  <c r="M78" s="1"/>
  <c r="L77"/>
  <c r="M77" s="1"/>
  <c r="L76"/>
  <c r="M76" s="1"/>
  <c r="L75"/>
  <c r="M75" s="1"/>
  <c r="L74"/>
  <c r="M74" s="1"/>
  <c r="L73"/>
  <c r="M73" s="1"/>
  <c r="L72"/>
  <c r="M72" s="1"/>
  <c r="L71"/>
  <c r="M71" s="1"/>
  <c r="L70"/>
  <c r="M70" s="1"/>
  <c r="L69"/>
  <c r="M69" s="1"/>
  <c r="A65"/>
  <c r="L61"/>
  <c r="M61" s="1"/>
  <c r="L60"/>
  <c r="M60" s="1"/>
  <c r="L59"/>
  <c r="M59" s="1"/>
  <c r="L58"/>
  <c r="M58" s="1"/>
  <c r="L57"/>
  <c r="M57" s="1"/>
  <c r="L56"/>
  <c r="M56" s="1"/>
  <c r="L55"/>
  <c r="M55" s="1"/>
  <c r="L54"/>
  <c r="M54" s="1"/>
  <c r="L53"/>
  <c r="M53" s="1"/>
  <c r="L52"/>
  <c r="M52" s="1"/>
  <c r="L51"/>
  <c r="M51" s="1"/>
  <c r="L50"/>
  <c r="M50" s="1"/>
  <c r="A46"/>
  <c r="L42"/>
  <c r="M42" s="1"/>
  <c r="L41"/>
  <c r="M41" s="1"/>
  <c r="L40"/>
  <c r="M40" s="1"/>
  <c r="L39"/>
  <c r="M39" s="1"/>
  <c r="L38"/>
  <c r="M38" s="1"/>
  <c r="L37"/>
  <c r="M37" s="1"/>
  <c r="L36"/>
  <c r="M36" s="1"/>
  <c r="L35"/>
  <c r="M35" s="1"/>
  <c r="L34"/>
  <c r="M34" s="1"/>
  <c r="L33"/>
  <c r="M33" s="1"/>
  <c r="L32"/>
  <c r="M32" s="1"/>
  <c r="L31"/>
  <c r="M31" s="1"/>
  <c r="A27"/>
  <c r="M23"/>
  <c r="M22"/>
  <c r="M21"/>
  <c r="L19"/>
  <c r="M19" s="1"/>
  <c r="M18"/>
  <c r="L17"/>
  <c r="M17" s="1"/>
  <c r="L16"/>
  <c r="M16" s="1"/>
  <c r="L15"/>
  <c r="M15" s="1"/>
  <c r="L14"/>
  <c r="M14" s="1"/>
  <c r="L13"/>
  <c r="M13" s="1"/>
  <c r="L12"/>
  <c r="M12" s="1"/>
  <c r="A8"/>
  <c r="O87" i="27" l="1"/>
  <c r="J87"/>
  <c r="O97"/>
  <c r="J97"/>
  <c r="O89"/>
  <c r="J89"/>
  <c r="J85"/>
  <c r="O85"/>
  <c r="J66"/>
  <c r="O66"/>
  <c r="O104"/>
  <c r="J104"/>
  <c r="O58"/>
  <c r="J58"/>
  <c r="J74"/>
  <c r="O74"/>
  <c r="O77" i="14"/>
  <c r="N77" s="1"/>
  <c r="Q77" s="1"/>
  <c r="J99" i="27"/>
  <c r="O99"/>
  <c r="O72"/>
  <c r="J72"/>
  <c r="J59"/>
  <c r="O59"/>
  <c r="J60"/>
  <c r="O60"/>
  <c r="J84"/>
  <c r="O84"/>
  <c r="J76"/>
  <c r="O76"/>
  <c r="J79"/>
  <c r="O79"/>
  <c r="J75"/>
  <c r="O75"/>
  <c r="O86"/>
  <c r="J86"/>
  <c r="O57"/>
  <c r="J57"/>
  <c r="P110"/>
  <c r="N110"/>
  <c r="J82"/>
  <c r="O82"/>
  <c r="J88"/>
  <c r="O88"/>
  <c r="O100"/>
  <c r="J100"/>
  <c r="O80"/>
  <c r="J80"/>
  <c r="O73"/>
  <c r="J73"/>
  <c r="O68"/>
  <c r="J68"/>
  <c r="O113"/>
  <c r="J93"/>
  <c r="O93"/>
  <c r="J70"/>
  <c r="O70"/>
  <c r="O105"/>
  <c r="J105"/>
  <c r="O81"/>
  <c r="J81"/>
  <c r="O56"/>
  <c r="J56"/>
  <c r="J101"/>
  <c r="O101"/>
  <c r="J77"/>
  <c r="O77"/>
  <c r="J91"/>
  <c r="O91"/>
  <c r="O95"/>
  <c r="J95"/>
  <c r="P92"/>
  <c r="N92"/>
  <c r="P109"/>
  <c r="N109"/>
  <c r="J65"/>
  <c r="O65"/>
  <c r="O64"/>
  <c r="J64"/>
  <c r="O102"/>
  <c r="J102"/>
  <c r="J96"/>
  <c r="O96"/>
  <c r="J67"/>
  <c r="O67"/>
  <c r="O55"/>
  <c r="J55"/>
  <c r="J83"/>
  <c r="O83"/>
  <c r="O103"/>
  <c r="J103"/>
  <c r="J90"/>
  <c r="O90"/>
  <c r="J62"/>
  <c r="O62"/>
  <c r="J63"/>
  <c r="O63"/>
  <c r="J61"/>
  <c r="O61"/>
  <c r="O71"/>
  <c r="J71"/>
  <c r="J54"/>
  <c r="O54"/>
  <c r="O69"/>
  <c r="J69"/>
  <c r="J98"/>
  <c r="O98"/>
  <c r="O84" i="14"/>
  <c r="N84" s="1"/>
  <c r="O96"/>
  <c r="N96" s="1"/>
  <c r="J68"/>
  <c r="J93"/>
  <c r="J62"/>
  <c r="J90"/>
  <c r="J71"/>
  <c r="O99"/>
  <c r="N99" s="1"/>
  <c r="Q99" s="1"/>
  <c r="O56"/>
  <c r="N56" s="1"/>
  <c r="O102"/>
  <c r="P102" s="1"/>
  <c r="J65"/>
  <c r="J59"/>
  <c r="O105"/>
  <c r="N105" s="1"/>
  <c r="J81"/>
  <c r="O74"/>
  <c r="N74" s="1"/>
  <c r="O87"/>
  <c r="N87" s="1"/>
  <c r="N90"/>
  <c r="P90"/>
  <c r="P81"/>
  <c r="N81"/>
  <c r="N71"/>
  <c r="P71"/>
  <c r="N68"/>
  <c r="P68"/>
  <c r="N65"/>
  <c r="P65"/>
  <c r="N59"/>
  <c r="P59"/>
  <c r="N62"/>
  <c r="P62"/>
  <c r="N93"/>
  <c r="P93"/>
  <c r="M29" i="16"/>
  <c r="P20" i="17"/>
  <c r="P17"/>
  <c r="P14"/>
  <c r="P16"/>
  <c r="P12"/>
  <c r="L40"/>
  <c r="H40"/>
  <c r="P15"/>
  <c r="M138" i="21"/>
  <c r="M290"/>
  <c r="P22" i="17"/>
  <c r="Q40"/>
  <c r="F10" i="16"/>
  <c r="P21" i="17"/>
  <c r="M40"/>
  <c r="P18"/>
  <c r="M157" i="21"/>
  <c r="M309"/>
  <c r="M271"/>
  <c r="M233"/>
  <c r="G10" i="16"/>
  <c r="M43" i="21"/>
  <c r="M62"/>
  <c r="M195"/>
  <c r="P13" i="17"/>
  <c r="P19"/>
  <c r="G29" i="16"/>
  <c r="M81" i="21"/>
  <c r="M24"/>
  <c r="M100"/>
  <c r="M119"/>
  <c r="M252"/>
  <c r="M214"/>
  <c r="M176"/>
  <c r="M328"/>
  <c r="P77" i="14" l="1"/>
  <c r="N113" i="27"/>
  <c r="P113"/>
  <c r="H125"/>
  <c r="I125" s="1"/>
  <c r="J125" s="1"/>
  <c r="P93"/>
  <c r="N93"/>
  <c r="N90"/>
  <c r="P90"/>
  <c r="P67"/>
  <c r="N67"/>
  <c r="N65"/>
  <c r="P65"/>
  <c r="N95"/>
  <c r="P95"/>
  <c r="N56"/>
  <c r="P56"/>
  <c r="P54"/>
  <c r="N54"/>
  <c r="N74"/>
  <c r="P74"/>
  <c r="P55"/>
  <c r="N55"/>
  <c r="P80"/>
  <c r="N80"/>
  <c r="P71"/>
  <c r="N71"/>
  <c r="P91"/>
  <c r="N91"/>
  <c r="N100"/>
  <c r="P100"/>
  <c r="N76"/>
  <c r="P76"/>
  <c r="P58"/>
  <c r="N58"/>
  <c r="N89"/>
  <c r="P89"/>
  <c r="N98"/>
  <c r="P98"/>
  <c r="P61"/>
  <c r="N61"/>
  <c r="P96"/>
  <c r="N96"/>
  <c r="P81"/>
  <c r="N81"/>
  <c r="N88"/>
  <c r="P88"/>
  <c r="P57"/>
  <c r="N57"/>
  <c r="N72"/>
  <c r="P72"/>
  <c r="P59"/>
  <c r="N59"/>
  <c r="P84" i="14"/>
  <c r="N103" i="27"/>
  <c r="P103"/>
  <c r="N77"/>
  <c r="P77"/>
  <c r="N68"/>
  <c r="P68"/>
  <c r="N84"/>
  <c r="P84"/>
  <c r="N99"/>
  <c r="P99"/>
  <c r="P104"/>
  <c r="N104"/>
  <c r="N97"/>
  <c r="P97"/>
  <c r="P62"/>
  <c r="N62"/>
  <c r="N64"/>
  <c r="P64"/>
  <c r="N79"/>
  <c r="P79"/>
  <c r="N63"/>
  <c r="P63"/>
  <c r="N83"/>
  <c r="P83"/>
  <c r="N105"/>
  <c r="P105"/>
  <c r="N82"/>
  <c r="P82"/>
  <c r="P86"/>
  <c r="N86"/>
  <c r="P66"/>
  <c r="N66"/>
  <c r="P85"/>
  <c r="N85"/>
  <c r="N102" i="14"/>
  <c r="Q102" s="1"/>
  <c r="H94"/>
  <c r="H94" i="27"/>
  <c r="I94" s="1"/>
  <c r="N69"/>
  <c r="P69"/>
  <c r="P102"/>
  <c r="N102"/>
  <c r="P101"/>
  <c r="N101"/>
  <c r="N70"/>
  <c r="P70"/>
  <c r="N73"/>
  <c r="P73"/>
  <c r="P75"/>
  <c r="N75"/>
  <c r="P60"/>
  <c r="N60"/>
  <c r="N87"/>
  <c r="P87"/>
  <c r="Q93" i="14"/>
  <c r="Q84"/>
  <c r="Q68"/>
  <c r="P96"/>
  <c r="P56"/>
  <c r="Q59"/>
  <c r="Q71"/>
  <c r="P99"/>
  <c r="Q56"/>
  <c r="Q87"/>
  <c r="Q105"/>
  <c r="Q62"/>
  <c r="Q65"/>
  <c r="P105"/>
  <c r="Q81"/>
  <c r="Q90"/>
  <c r="Q96"/>
  <c r="Q74"/>
  <c r="P74"/>
  <c r="P87"/>
  <c r="H125"/>
  <c r="K12" i="18"/>
  <c r="L20"/>
  <c r="K23"/>
  <c r="K22"/>
  <c r="K21"/>
  <c r="K19"/>
  <c r="K17"/>
  <c r="K16"/>
  <c r="K15"/>
  <c r="K14"/>
  <c r="K13"/>
  <c r="O125" i="27" l="1"/>
  <c r="N125" s="1"/>
  <c r="O94"/>
  <c r="J94"/>
  <c r="I125" i="14"/>
  <c r="J125" s="1"/>
  <c r="P125" i="27" l="1"/>
  <c r="P94"/>
  <c r="N94"/>
  <c r="O125" i="14"/>
  <c r="H121"/>
  <c r="K327" i="18"/>
  <c r="L327" s="1"/>
  <c r="K326"/>
  <c r="L326" s="1"/>
  <c r="K325"/>
  <c r="L325" s="1"/>
  <c r="K323"/>
  <c r="L323" s="1"/>
  <c r="K322"/>
  <c r="L322" s="1"/>
  <c r="K321"/>
  <c r="L321" s="1"/>
  <c r="K320"/>
  <c r="L320" s="1"/>
  <c r="K319"/>
  <c r="L319" s="1"/>
  <c r="K318"/>
  <c r="L318" s="1"/>
  <c r="K317"/>
  <c r="L317" s="1"/>
  <c r="A312"/>
  <c r="K308"/>
  <c r="L308" s="1"/>
  <c r="K307"/>
  <c r="L307" s="1"/>
  <c r="K306"/>
  <c r="L306" s="1"/>
  <c r="K304"/>
  <c r="L304" s="1"/>
  <c r="K303"/>
  <c r="L303" s="1"/>
  <c r="K302"/>
  <c r="L302" s="1"/>
  <c r="K301"/>
  <c r="L301" s="1"/>
  <c r="K300"/>
  <c r="L300" s="1"/>
  <c r="K299"/>
  <c r="L299" s="1"/>
  <c r="K298"/>
  <c r="L298" s="1"/>
  <c r="A293"/>
  <c r="K289"/>
  <c r="L289" s="1"/>
  <c r="K288"/>
  <c r="L288" s="1"/>
  <c r="K287"/>
  <c r="L287" s="1"/>
  <c r="K285"/>
  <c r="L285" s="1"/>
  <c r="K284"/>
  <c r="L284" s="1"/>
  <c r="K283"/>
  <c r="L283" s="1"/>
  <c r="K282"/>
  <c r="L282" s="1"/>
  <c r="K281"/>
  <c r="L281" s="1"/>
  <c r="K280"/>
  <c r="L280" s="1"/>
  <c r="K279"/>
  <c r="L279" s="1"/>
  <c r="A274"/>
  <c r="K270"/>
  <c r="L270" s="1"/>
  <c r="K269"/>
  <c r="L269" s="1"/>
  <c r="K268"/>
  <c r="L268" s="1"/>
  <c r="K266"/>
  <c r="L266" s="1"/>
  <c r="K265"/>
  <c r="L265" s="1"/>
  <c r="K264"/>
  <c r="L264" s="1"/>
  <c r="K263"/>
  <c r="L263" s="1"/>
  <c r="K262"/>
  <c r="L262" s="1"/>
  <c r="K261"/>
  <c r="L261" s="1"/>
  <c r="K260"/>
  <c r="L260" s="1"/>
  <c r="A255"/>
  <c r="K251"/>
  <c r="L251" s="1"/>
  <c r="K250"/>
  <c r="L250" s="1"/>
  <c r="K249"/>
  <c r="L249" s="1"/>
  <c r="K247"/>
  <c r="L247" s="1"/>
  <c r="K246"/>
  <c r="L246" s="1"/>
  <c r="K245"/>
  <c r="L245" s="1"/>
  <c r="K244"/>
  <c r="L244" s="1"/>
  <c r="K243"/>
  <c r="L243" s="1"/>
  <c r="K242"/>
  <c r="L242" s="1"/>
  <c r="K241"/>
  <c r="L241" s="1"/>
  <c r="A236"/>
  <c r="K232"/>
  <c r="L232" s="1"/>
  <c r="K231"/>
  <c r="L231" s="1"/>
  <c r="K230"/>
  <c r="L230" s="1"/>
  <c r="K228"/>
  <c r="L228" s="1"/>
  <c r="K227"/>
  <c r="L227" s="1"/>
  <c r="K226"/>
  <c r="L226" s="1"/>
  <c r="K225"/>
  <c r="L225" s="1"/>
  <c r="K224"/>
  <c r="L224" s="1"/>
  <c r="K223"/>
  <c r="L223" s="1"/>
  <c r="K222"/>
  <c r="L222" s="1"/>
  <c r="A217"/>
  <c r="K213"/>
  <c r="L213" s="1"/>
  <c r="K212"/>
  <c r="L212" s="1"/>
  <c r="K211"/>
  <c r="L211" s="1"/>
  <c r="K209"/>
  <c r="L209" s="1"/>
  <c r="K208"/>
  <c r="L208" s="1"/>
  <c r="K207"/>
  <c r="L207" s="1"/>
  <c r="K206"/>
  <c r="L206" s="1"/>
  <c r="K205"/>
  <c r="L205" s="1"/>
  <c r="K204"/>
  <c r="L204" s="1"/>
  <c r="K203"/>
  <c r="L203" s="1"/>
  <c r="A198"/>
  <c r="K194"/>
  <c r="L194" s="1"/>
  <c r="K193"/>
  <c r="L193" s="1"/>
  <c r="K192"/>
  <c r="L192" s="1"/>
  <c r="K190"/>
  <c r="L190" s="1"/>
  <c r="K189"/>
  <c r="L189" s="1"/>
  <c r="K188"/>
  <c r="L188" s="1"/>
  <c r="K187"/>
  <c r="L187" s="1"/>
  <c r="K186"/>
  <c r="L186" s="1"/>
  <c r="K185"/>
  <c r="L185" s="1"/>
  <c r="K184"/>
  <c r="L184" s="1"/>
  <c r="A179"/>
  <c r="K175"/>
  <c r="L175" s="1"/>
  <c r="K174"/>
  <c r="L174" s="1"/>
  <c r="K173"/>
  <c r="L173" s="1"/>
  <c r="K171"/>
  <c r="L171" s="1"/>
  <c r="K170"/>
  <c r="L170" s="1"/>
  <c r="K169"/>
  <c r="L169" s="1"/>
  <c r="K168"/>
  <c r="L168" s="1"/>
  <c r="K167"/>
  <c r="L167" s="1"/>
  <c r="K166"/>
  <c r="L166" s="1"/>
  <c r="K165"/>
  <c r="L165" s="1"/>
  <c r="A160"/>
  <c r="K156"/>
  <c r="L156" s="1"/>
  <c r="K155"/>
  <c r="L155" s="1"/>
  <c r="K154"/>
  <c r="L154" s="1"/>
  <c r="K152"/>
  <c r="L152" s="1"/>
  <c r="K151"/>
  <c r="L151" s="1"/>
  <c r="K150"/>
  <c r="L150" s="1"/>
  <c r="K149"/>
  <c r="L149" s="1"/>
  <c r="K148"/>
  <c r="L148" s="1"/>
  <c r="K147"/>
  <c r="L147" s="1"/>
  <c r="K146"/>
  <c r="L146" s="1"/>
  <c r="A141"/>
  <c r="K137"/>
  <c r="L137" s="1"/>
  <c r="K136"/>
  <c r="L136" s="1"/>
  <c r="K135"/>
  <c r="L135" s="1"/>
  <c r="K133"/>
  <c r="L133" s="1"/>
  <c r="K132"/>
  <c r="L132" s="1"/>
  <c r="K131"/>
  <c r="L131" s="1"/>
  <c r="K130"/>
  <c r="L130" s="1"/>
  <c r="K129"/>
  <c r="L129" s="1"/>
  <c r="K128"/>
  <c r="L128" s="1"/>
  <c r="K127"/>
  <c r="L127" s="1"/>
  <c r="A122"/>
  <c r="K118"/>
  <c r="L118" s="1"/>
  <c r="K117"/>
  <c r="L117" s="1"/>
  <c r="K116"/>
  <c r="L116" s="1"/>
  <c r="K114"/>
  <c r="L114" s="1"/>
  <c r="K113"/>
  <c r="L113" s="1"/>
  <c r="K112"/>
  <c r="L112" s="1"/>
  <c r="K111"/>
  <c r="L111" s="1"/>
  <c r="K110"/>
  <c r="L110" s="1"/>
  <c r="K109"/>
  <c r="L109" s="1"/>
  <c r="K108"/>
  <c r="L108" s="1"/>
  <c r="A103"/>
  <c r="K99"/>
  <c r="L99" s="1"/>
  <c r="K98"/>
  <c r="L98" s="1"/>
  <c r="K97"/>
  <c r="L97" s="1"/>
  <c r="K96"/>
  <c r="L96" s="1"/>
  <c r="K95"/>
  <c r="L95" s="1"/>
  <c r="K94"/>
  <c r="L94" s="1"/>
  <c r="K93"/>
  <c r="L93" s="1"/>
  <c r="K92"/>
  <c r="L92" s="1"/>
  <c r="K91"/>
  <c r="L91" s="1"/>
  <c r="K90"/>
  <c r="L90" s="1"/>
  <c r="K89"/>
  <c r="L89" s="1"/>
  <c r="K88"/>
  <c r="L88" s="1"/>
  <c r="A84"/>
  <c r="K80"/>
  <c r="L80" s="1"/>
  <c r="K79"/>
  <c r="L79" s="1"/>
  <c r="K78"/>
  <c r="L78" s="1"/>
  <c r="K77"/>
  <c r="L77" s="1"/>
  <c r="K76"/>
  <c r="L76" s="1"/>
  <c r="K75"/>
  <c r="L75" s="1"/>
  <c r="K74"/>
  <c r="L74" s="1"/>
  <c r="K73"/>
  <c r="L73" s="1"/>
  <c r="K72"/>
  <c r="L72" s="1"/>
  <c r="K71"/>
  <c r="L71" s="1"/>
  <c r="K70"/>
  <c r="L70" s="1"/>
  <c r="K69"/>
  <c r="L69" s="1"/>
  <c r="A65"/>
  <c r="K61"/>
  <c r="L61" s="1"/>
  <c r="K60"/>
  <c r="L60" s="1"/>
  <c r="K59"/>
  <c r="L59" s="1"/>
  <c r="K58"/>
  <c r="L58" s="1"/>
  <c r="K57"/>
  <c r="L57" s="1"/>
  <c r="K56"/>
  <c r="L56" s="1"/>
  <c r="K55"/>
  <c r="L55" s="1"/>
  <c r="K54"/>
  <c r="L54" s="1"/>
  <c r="K53"/>
  <c r="L53" s="1"/>
  <c r="K52"/>
  <c r="L52" s="1"/>
  <c r="K51"/>
  <c r="L51" s="1"/>
  <c r="K50"/>
  <c r="L50" s="1"/>
  <c r="A46"/>
  <c r="K42"/>
  <c r="L42" s="1"/>
  <c r="K41"/>
  <c r="L41" s="1"/>
  <c r="K40"/>
  <c r="L40" s="1"/>
  <c r="K39"/>
  <c r="L39" s="1"/>
  <c r="K38"/>
  <c r="L38" s="1"/>
  <c r="K37"/>
  <c r="L37" s="1"/>
  <c r="K36"/>
  <c r="L36" s="1"/>
  <c r="K35"/>
  <c r="L35" s="1"/>
  <c r="K34"/>
  <c r="L34" s="1"/>
  <c r="K33"/>
  <c r="L33" s="1"/>
  <c r="K32"/>
  <c r="L32" s="1"/>
  <c r="K31"/>
  <c r="L31" s="1"/>
  <c r="A27"/>
  <c r="L23"/>
  <c r="L22"/>
  <c r="L21"/>
  <c r="L19"/>
  <c r="L18"/>
  <c r="L17"/>
  <c r="L16"/>
  <c r="L15"/>
  <c r="L14"/>
  <c r="L13"/>
  <c r="L12"/>
  <c r="A8"/>
  <c r="A8" i="17"/>
  <c r="C1"/>
  <c r="P327" i="16"/>
  <c r="Q327" s="1"/>
  <c r="P325"/>
  <c r="Q325" s="1"/>
  <c r="P322"/>
  <c r="Q322" s="1"/>
  <c r="P321"/>
  <c r="Q321" s="1"/>
  <c r="P320"/>
  <c r="Q320" s="1"/>
  <c r="P319"/>
  <c r="Q319" s="1"/>
  <c r="A312"/>
  <c r="P308"/>
  <c r="Q308" s="1"/>
  <c r="P306"/>
  <c r="Q306" s="1"/>
  <c r="P303"/>
  <c r="Q303" s="1"/>
  <c r="P302"/>
  <c r="Q302" s="1"/>
  <c r="P301"/>
  <c r="Q301" s="1"/>
  <c r="P300"/>
  <c r="Q300" s="1"/>
  <c r="A293"/>
  <c r="P289"/>
  <c r="Q289" s="1"/>
  <c r="P287"/>
  <c r="Q287" s="1"/>
  <c r="P286"/>
  <c r="Q286" s="1"/>
  <c r="P284"/>
  <c r="Q284" s="1"/>
  <c r="P283"/>
  <c r="Q283" s="1"/>
  <c r="P282"/>
  <c r="Q282" s="1"/>
  <c r="P281"/>
  <c r="Q281" s="1"/>
  <c r="A274"/>
  <c r="P270"/>
  <c r="Q270" s="1"/>
  <c r="P268"/>
  <c r="Q268" s="1"/>
  <c r="P264"/>
  <c r="Q264" s="1"/>
  <c r="P263"/>
  <c r="Q263" s="1"/>
  <c r="P262"/>
  <c r="Q262" s="1"/>
  <c r="A255"/>
  <c r="P251"/>
  <c r="Q251" s="1"/>
  <c r="P249"/>
  <c r="Q249" s="1"/>
  <c r="P247"/>
  <c r="Q247" s="1"/>
  <c r="P245"/>
  <c r="Q245" s="1"/>
  <c r="P244"/>
  <c r="Q244" s="1"/>
  <c r="P243"/>
  <c r="Q243" s="1"/>
  <c r="P241"/>
  <c r="Q241" s="1"/>
  <c r="A236"/>
  <c r="P232"/>
  <c r="Q232" s="1"/>
  <c r="P230"/>
  <c r="Q230" s="1"/>
  <c r="P226"/>
  <c r="Q226" s="1"/>
  <c r="P225"/>
  <c r="Q225" s="1"/>
  <c r="P224"/>
  <c r="Q224" s="1"/>
  <c r="P222"/>
  <c r="Q222" s="1"/>
  <c r="A217"/>
  <c r="P213"/>
  <c r="Q213" s="1"/>
  <c r="P211"/>
  <c r="Q211" s="1"/>
  <c r="P207"/>
  <c r="Q207" s="1"/>
  <c r="P206"/>
  <c r="Q206" s="1"/>
  <c r="P205"/>
  <c r="Q205" s="1"/>
  <c r="P203"/>
  <c r="Q203" s="1"/>
  <c r="A198"/>
  <c r="Q194"/>
  <c r="Q192"/>
  <c r="Q188"/>
  <c r="Q187"/>
  <c r="Q186"/>
  <c r="Q184"/>
  <c r="A179"/>
  <c r="A8" i="26"/>
  <c r="P175" i="16"/>
  <c r="Q175" s="1"/>
  <c r="P173"/>
  <c r="Q173" s="1"/>
  <c r="P169"/>
  <c r="Q169" s="1"/>
  <c r="P168"/>
  <c r="Q168" s="1"/>
  <c r="P167"/>
  <c r="Q167" s="1"/>
  <c r="A160"/>
  <c r="P156"/>
  <c r="Q156" s="1"/>
  <c r="P154"/>
  <c r="Q154" s="1"/>
  <c r="P150"/>
  <c r="Q150" s="1"/>
  <c r="P149"/>
  <c r="Q149" s="1"/>
  <c r="P148"/>
  <c r="Q148" s="1"/>
  <c r="A141"/>
  <c r="P137"/>
  <c r="Q137" s="1"/>
  <c r="P135"/>
  <c r="Q135" s="1"/>
  <c r="P132"/>
  <c r="Q132" s="1"/>
  <c r="P131"/>
  <c r="Q131" s="1"/>
  <c r="P130"/>
  <c r="Q130" s="1"/>
  <c r="P129"/>
  <c r="Q129" s="1"/>
  <c r="A122"/>
  <c r="P118"/>
  <c r="Q118" s="1"/>
  <c r="P116"/>
  <c r="Q116" s="1"/>
  <c r="P112"/>
  <c r="Q112" s="1"/>
  <c r="P111"/>
  <c r="Q111" s="1"/>
  <c r="P110"/>
  <c r="Q110" s="1"/>
  <c r="A103"/>
  <c r="P99"/>
  <c r="Q99" s="1"/>
  <c r="P97"/>
  <c r="Q97" s="1"/>
  <c r="P95"/>
  <c r="Q95" s="1"/>
  <c r="P93"/>
  <c r="Q93" s="1"/>
  <c r="P92"/>
  <c r="Q92" s="1"/>
  <c r="P91"/>
  <c r="Q91" s="1"/>
  <c r="A84"/>
  <c r="P80"/>
  <c r="Q80" s="1"/>
  <c r="P78"/>
  <c r="Q78" s="1"/>
  <c r="P76"/>
  <c r="Q76" s="1"/>
  <c r="P74"/>
  <c r="Q74" s="1"/>
  <c r="P73"/>
  <c r="Q73" s="1"/>
  <c r="P72"/>
  <c r="Q72" s="1"/>
  <c r="A65"/>
  <c r="P61"/>
  <c r="Q61" s="1"/>
  <c r="P59"/>
  <c r="Q59" s="1"/>
  <c r="P55"/>
  <c r="Q55" s="1"/>
  <c r="P54"/>
  <c r="Q54" s="1"/>
  <c r="P53"/>
  <c r="Q53" s="1"/>
  <c r="A46"/>
  <c r="P36"/>
  <c r="Q36" s="1"/>
  <c r="P35"/>
  <c r="Q35" s="1"/>
  <c r="A27"/>
  <c r="A8"/>
  <c r="I121" i="14" l="1"/>
  <c r="J121" s="1"/>
  <c r="N125"/>
  <c r="Q125" s="1"/>
  <c r="P125"/>
  <c r="L24" i="18"/>
  <c r="A8" i="22"/>
  <c r="P113" i="16"/>
  <c r="Q113" s="1"/>
  <c r="P115"/>
  <c r="Q115" s="1"/>
  <c r="P126"/>
  <c r="Q126" s="1"/>
  <c r="P128"/>
  <c r="Q128" s="1"/>
  <c r="P136"/>
  <c r="Q136" s="1"/>
  <c r="P151"/>
  <c r="Q151" s="1"/>
  <c r="P170"/>
  <c r="Q170" s="1"/>
  <c r="Q185"/>
  <c r="Q193"/>
  <c r="P204"/>
  <c r="Q204" s="1"/>
  <c r="P212"/>
  <c r="Q212" s="1"/>
  <c r="P223"/>
  <c r="Q223" s="1"/>
  <c r="P231"/>
  <c r="Q231" s="1"/>
  <c r="P242"/>
  <c r="Q242" s="1"/>
  <c r="P250"/>
  <c r="Q250" s="1"/>
  <c r="P155"/>
  <c r="Q155" s="1"/>
  <c r="P166"/>
  <c r="Q166" s="1"/>
  <c r="P174"/>
  <c r="Q174" s="1"/>
  <c r="Q190"/>
  <c r="P209"/>
  <c r="Q209" s="1"/>
  <c r="P228"/>
  <c r="Q228" s="1"/>
  <c r="P260"/>
  <c r="Q260" s="1"/>
  <c r="P265"/>
  <c r="Q265" s="1"/>
  <c r="P267"/>
  <c r="Q267" s="1"/>
  <c r="P71"/>
  <c r="Q71" s="1"/>
  <c r="P79"/>
  <c r="Q79" s="1"/>
  <c r="P90"/>
  <c r="Q90" s="1"/>
  <c r="P98"/>
  <c r="Q98" s="1"/>
  <c r="P109"/>
  <c r="Q109" s="1"/>
  <c r="P307"/>
  <c r="Q307" s="1"/>
  <c r="P318"/>
  <c r="Q318" s="1"/>
  <c r="P326"/>
  <c r="Q326" s="1"/>
  <c r="P51"/>
  <c r="Q51" s="1"/>
  <c r="P70"/>
  <c r="Q70" s="1"/>
  <c r="P164"/>
  <c r="Q164" s="1"/>
  <c r="P279"/>
  <c r="Q279" s="1"/>
  <c r="P298"/>
  <c r="Q298" s="1"/>
  <c r="P56"/>
  <c r="Q56" s="1"/>
  <c r="P58"/>
  <c r="Q58" s="1"/>
  <c r="P11" i="17"/>
  <c r="P40" s="1"/>
  <c r="L100" i="18"/>
  <c r="L62"/>
  <c r="L43"/>
  <c r="L81"/>
  <c r="K305"/>
  <c r="L305" s="1"/>
  <c r="K316"/>
  <c r="L316" s="1"/>
  <c r="K210"/>
  <c r="L210" s="1"/>
  <c r="K267"/>
  <c r="L267" s="1"/>
  <c r="K324"/>
  <c r="L324" s="1"/>
  <c r="K107"/>
  <c r="L107" s="1"/>
  <c r="K115"/>
  <c r="L115" s="1"/>
  <c r="K126"/>
  <c r="L126" s="1"/>
  <c r="K134"/>
  <c r="L134" s="1"/>
  <c r="K145"/>
  <c r="L145" s="1"/>
  <c r="K153"/>
  <c r="L153" s="1"/>
  <c r="K164"/>
  <c r="L164" s="1"/>
  <c r="K172"/>
  <c r="L172" s="1"/>
  <c r="K183"/>
  <c r="L183" s="1"/>
  <c r="K191"/>
  <c r="L191" s="1"/>
  <c r="K202"/>
  <c r="L202" s="1"/>
  <c r="K221"/>
  <c r="L221" s="1"/>
  <c r="K229"/>
  <c r="L229" s="1"/>
  <c r="K240"/>
  <c r="L240" s="1"/>
  <c r="K248"/>
  <c r="L248" s="1"/>
  <c r="K259"/>
  <c r="L259" s="1"/>
  <c r="K278"/>
  <c r="L278" s="1"/>
  <c r="K286"/>
  <c r="L286" s="1"/>
  <c r="K297"/>
  <c r="L297" s="1"/>
  <c r="U11" i="17"/>
  <c r="P317" i="16"/>
  <c r="Q317" s="1"/>
  <c r="P89"/>
  <c r="Q89" s="1"/>
  <c r="P108"/>
  <c r="Q108" s="1"/>
  <c r="P146"/>
  <c r="Q146" s="1"/>
  <c r="P165"/>
  <c r="Q165" s="1"/>
  <c r="P316"/>
  <c r="Q316" s="1"/>
  <c r="P69"/>
  <c r="Q69" s="1"/>
  <c r="P133"/>
  <c r="Q133" s="1"/>
  <c r="P172"/>
  <c r="Q172" s="1"/>
  <c r="Q183"/>
  <c r="P202"/>
  <c r="Q202" s="1"/>
  <c r="P221"/>
  <c r="Q221" s="1"/>
  <c r="P240"/>
  <c r="Q240" s="1"/>
  <c r="P305"/>
  <c r="Q305" s="1"/>
  <c r="P324"/>
  <c r="Q324" s="1"/>
  <c r="P57"/>
  <c r="Q57" s="1"/>
  <c r="P75"/>
  <c r="Q75" s="1"/>
  <c r="P77"/>
  <c r="Q77" s="1"/>
  <c r="P94"/>
  <c r="Q94" s="1"/>
  <c r="P96"/>
  <c r="Q96" s="1"/>
  <c r="P114"/>
  <c r="Q114" s="1"/>
  <c r="P127"/>
  <c r="Q127" s="1"/>
  <c r="Q189"/>
  <c r="Q191"/>
  <c r="P208"/>
  <c r="Q208" s="1"/>
  <c r="P210"/>
  <c r="Q210" s="1"/>
  <c r="P227"/>
  <c r="Q227" s="1"/>
  <c r="P229"/>
  <c r="Q229" s="1"/>
  <c r="P246"/>
  <c r="Q246" s="1"/>
  <c r="P248"/>
  <c r="Q248" s="1"/>
  <c r="P259"/>
  <c r="Q259" s="1"/>
  <c r="P261"/>
  <c r="Q261" s="1"/>
  <c r="P266"/>
  <c r="Q266" s="1"/>
  <c r="P285"/>
  <c r="Q285" s="1"/>
  <c r="P88"/>
  <c r="Q88" s="1"/>
  <c r="P107"/>
  <c r="Q107" s="1"/>
  <c r="P153"/>
  <c r="Q153" s="1"/>
  <c r="P50"/>
  <c r="Q50" s="1"/>
  <c r="P52"/>
  <c r="Q52" s="1"/>
  <c r="P60"/>
  <c r="Q60" s="1"/>
  <c r="P117"/>
  <c r="Q117" s="1"/>
  <c r="P134"/>
  <c r="Q134" s="1"/>
  <c r="P145"/>
  <c r="Q145" s="1"/>
  <c r="P147"/>
  <c r="Q147" s="1"/>
  <c r="P152"/>
  <c r="Q152" s="1"/>
  <c r="P171"/>
  <c r="Q171" s="1"/>
  <c r="P269"/>
  <c r="Q269" s="1"/>
  <c r="P278"/>
  <c r="Q278" s="1"/>
  <c r="P280"/>
  <c r="Q280" s="1"/>
  <c r="P288"/>
  <c r="Q288" s="1"/>
  <c r="P297"/>
  <c r="Q297" s="1"/>
  <c r="P299"/>
  <c r="Q299" s="1"/>
  <c r="P304"/>
  <c r="Q304" s="1"/>
  <c r="P323"/>
  <c r="Q323" s="1"/>
  <c r="O121" i="14" l="1"/>
  <c r="P121" s="1"/>
  <c r="U40" i="17"/>
  <c r="U41" s="1"/>
  <c r="Q62" i="16"/>
  <c r="Q328"/>
  <c r="Q176"/>
  <c r="Q252"/>
  <c r="Q138"/>
  <c r="Q81"/>
  <c r="Q233"/>
  <c r="Q100"/>
  <c r="L309" i="18"/>
  <c r="L328"/>
  <c r="L214"/>
  <c r="L176"/>
  <c r="L138"/>
  <c r="L252"/>
  <c r="L290"/>
  <c r="L195"/>
  <c r="L157"/>
  <c r="L119"/>
  <c r="L271"/>
  <c r="L233"/>
  <c r="Q195" i="16"/>
  <c r="Q290"/>
  <c r="Q214"/>
  <c r="Q119"/>
  <c r="Q309"/>
  <c r="Q157"/>
  <c r="Q271"/>
  <c r="N121" i="14" l="1"/>
  <c r="Q121" s="1"/>
  <c r="O17" i="16"/>
  <c r="P17" s="1"/>
  <c r="Q17" s="1"/>
  <c r="AC14"/>
  <c r="P16"/>
  <c r="Q16" s="1"/>
  <c r="AD33"/>
  <c r="AA32"/>
  <c r="AA31"/>
  <c r="Z31"/>
  <c r="Y30"/>
  <c r="AC29"/>
  <c r="AJ28"/>
  <c r="AA25"/>
  <c r="AF23"/>
  <c r="AH23" s="1"/>
  <c r="AC23"/>
  <c r="AA17"/>
  <c r="AA16"/>
  <c r="Z16"/>
  <c r="Y15"/>
  <c r="AJ14"/>
  <c r="AI14"/>
  <c r="AF14"/>
  <c r="AH14" s="1"/>
  <c r="AJ13"/>
  <c r="AA11"/>
  <c r="AA10"/>
  <c r="Z10"/>
  <c r="AD9"/>
  <c r="Y9"/>
  <c r="AJ8"/>
  <c r="AI8"/>
  <c r="AH8"/>
  <c r="AF8"/>
  <c r="AG8" s="1"/>
  <c r="AC8"/>
  <c r="F34" l="1"/>
  <c r="F15"/>
  <c r="P15" s="1"/>
  <c r="Q15" s="1"/>
  <c r="F22"/>
  <c r="F41"/>
  <c r="I32"/>
  <c r="I13"/>
  <c r="F42"/>
  <c r="F23"/>
  <c r="P23" s="1"/>
  <c r="Q23" s="1"/>
  <c r="O31"/>
  <c r="O12"/>
  <c r="F33"/>
  <c r="F14"/>
  <c r="AG23"/>
  <c r="AG14"/>
  <c r="H126" i="14" l="1"/>
  <c r="H126" i="27"/>
  <c r="I126" s="1"/>
  <c r="H38"/>
  <c r="I38" s="1"/>
  <c r="M20" i="16"/>
  <c r="M12"/>
  <c r="J38" i="27" l="1"/>
  <c r="O38"/>
  <c r="J126"/>
  <c r="O126"/>
  <c r="P126" l="1"/>
  <c r="N126"/>
  <c r="N38"/>
  <c r="P38"/>
  <c r="H145"/>
  <c r="I145" s="1"/>
  <c r="H146"/>
  <c r="I146" s="1"/>
  <c r="H143" i="14" l="1"/>
  <c r="H143" i="27"/>
  <c r="I143" s="1"/>
  <c r="J145"/>
  <c r="O145"/>
  <c r="H144" i="14"/>
  <c r="H144" i="27"/>
  <c r="I144" s="1"/>
  <c r="O146"/>
  <c r="J146"/>
  <c r="H115" i="14"/>
  <c r="H115" i="27"/>
  <c r="I115" s="1"/>
  <c r="P42" i="16"/>
  <c r="Q42" s="1"/>
  <c r="H145" i="14"/>
  <c r="P34" i="16"/>
  <c r="Q34" s="1"/>
  <c r="H142" i="14" l="1"/>
  <c r="H142" i="27"/>
  <c r="I142" s="1"/>
  <c r="J143"/>
  <c r="O143"/>
  <c r="P146"/>
  <c r="N146"/>
  <c r="J144"/>
  <c r="O144"/>
  <c r="N145"/>
  <c r="P145"/>
  <c r="O115"/>
  <c r="J115"/>
  <c r="H146" i="14"/>
  <c r="N143" i="27" l="1"/>
  <c r="P143"/>
  <c r="O142"/>
  <c r="O147" s="1"/>
  <c r="J142"/>
  <c r="N144"/>
  <c r="P144"/>
  <c r="H19" i="14"/>
  <c r="H19" i="27"/>
  <c r="I19" s="1"/>
  <c r="P115"/>
  <c r="N115"/>
  <c r="P142" l="1"/>
  <c r="P147" s="1"/>
  <c r="N142"/>
  <c r="N147" s="1"/>
  <c r="O19"/>
  <c r="J19"/>
  <c r="A11" i="22"/>
  <c r="G11"/>
  <c r="G38" s="1"/>
  <c r="C11"/>
  <c r="E11"/>
  <c r="B11"/>
  <c r="F11"/>
  <c r="D11"/>
  <c r="I18" i="14"/>
  <c r="L157"/>
  <c r="L156"/>
  <c r="L155"/>
  <c r="L152"/>
  <c r="L149"/>
  <c r="L144"/>
  <c r="L145"/>
  <c r="L146"/>
  <c r="L143"/>
  <c r="L142"/>
  <c r="L135"/>
  <c r="L136"/>
  <c r="L137"/>
  <c r="L138"/>
  <c r="L139"/>
  <c r="L134"/>
  <c r="L133"/>
  <c r="L123"/>
  <c r="L124"/>
  <c r="L126"/>
  <c r="L127"/>
  <c r="L128"/>
  <c r="L129"/>
  <c r="L130"/>
  <c r="L122"/>
  <c r="L120"/>
  <c r="L117"/>
  <c r="L116"/>
  <c r="L115"/>
  <c r="L110"/>
  <c r="L111"/>
  <c r="L109"/>
  <c r="L108"/>
  <c r="L82"/>
  <c r="L83"/>
  <c r="L85"/>
  <c r="L86"/>
  <c r="L88"/>
  <c r="L89"/>
  <c r="L91"/>
  <c r="L92"/>
  <c r="L94"/>
  <c r="L95"/>
  <c r="L97"/>
  <c r="L98"/>
  <c r="L100"/>
  <c r="L101"/>
  <c r="L103"/>
  <c r="L104"/>
  <c r="L80"/>
  <c r="L79"/>
  <c r="L57"/>
  <c r="L58"/>
  <c r="L60"/>
  <c r="L61"/>
  <c r="L63"/>
  <c r="L64"/>
  <c r="L66"/>
  <c r="L67"/>
  <c r="L69"/>
  <c r="L70"/>
  <c r="L72"/>
  <c r="L73"/>
  <c r="L75"/>
  <c r="L76"/>
  <c r="L55"/>
  <c r="L54"/>
  <c r="L48"/>
  <c r="L49"/>
  <c r="L50"/>
  <c r="L51"/>
  <c r="L52"/>
  <c r="L47"/>
  <c r="L39"/>
  <c r="L40"/>
  <c r="L41"/>
  <c r="L42"/>
  <c r="L43"/>
  <c r="L44"/>
  <c r="L45"/>
  <c r="L38"/>
  <c r="L37"/>
  <c r="L25"/>
  <c r="L26"/>
  <c r="L28"/>
  <c r="L29"/>
  <c r="L31"/>
  <c r="L32"/>
  <c r="L23"/>
  <c r="L22"/>
  <c r="I156"/>
  <c r="O156" s="1"/>
  <c r="I157"/>
  <c r="O157" s="1"/>
  <c r="I155"/>
  <c r="J155" s="1"/>
  <c r="I149"/>
  <c r="O149" s="1"/>
  <c r="I143"/>
  <c r="J143" s="1"/>
  <c r="I144"/>
  <c r="O144" s="1"/>
  <c r="I145"/>
  <c r="O145" s="1"/>
  <c r="I146"/>
  <c r="I142"/>
  <c r="O142" s="1"/>
  <c r="I126"/>
  <c r="O126" s="1"/>
  <c r="I115"/>
  <c r="O115" s="1"/>
  <c r="I110"/>
  <c r="O110" s="1"/>
  <c r="I111"/>
  <c r="J111" s="1"/>
  <c r="I80"/>
  <c r="J80" s="1"/>
  <c r="I82"/>
  <c r="J82" s="1"/>
  <c r="I83"/>
  <c r="O83" s="1"/>
  <c r="I85"/>
  <c r="J85" s="1"/>
  <c r="I86"/>
  <c r="J86" s="1"/>
  <c r="I88"/>
  <c r="J88" s="1"/>
  <c r="I89"/>
  <c r="O89" s="1"/>
  <c r="I91"/>
  <c r="J91" s="1"/>
  <c r="I92"/>
  <c r="O92" s="1"/>
  <c r="I94"/>
  <c r="O94" s="1"/>
  <c r="P94" s="1"/>
  <c r="I95"/>
  <c r="O95" s="1"/>
  <c r="I97"/>
  <c r="J97" s="1"/>
  <c r="I98"/>
  <c r="O98" s="1"/>
  <c r="I100"/>
  <c r="O100" s="1"/>
  <c r="I101"/>
  <c r="O101" s="1"/>
  <c r="I103"/>
  <c r="J103" s="1"/>
  <c r="I104"/>
  <c r="O104" s="1"/>
  <c r="I79"/>
  <c r="J79" s="1"/>
  <c r="I55"/>
  <c r="O55" s="1"/>
  <c r="I57"/>
  <c r="J57" s="1"/>
  <c r="I58"/>
  <c r="J58" s="1"/>
  <c r="I60"/>
  <c r="J60" s="1"/>
  <c r="I61"/>
  <c r="O61" s="1"/>
  <c r="I63"/>
  <c r="O63" s="1"/>
  <c r="I64"/>
  <c r="J64" s="1"/>
  <c r="I66"/>
  <c r="O66" s="1"/>
  <c r="I67"/>
  <c r="O67" s="1"/>
  <c r="I69"/>
  <c r="O69" s="1"/>
  <c r="P69" s="1"/>
  <c r="I70"/>
  <c r="J70" s="1"/>
  <c r="I72"/>
  <c r="O72" s="1"/>
  <c r="I73"/>
  <c r="O73" s="1"/>
  <c r="I75"/>
  <c r="O75" s="1"/>
  <c r="P75" s="1"/>
  <c r="I76"/>
  <c r="O76" s="1"/>
  <c r="I54"/>
  <c r="J54" s="1"/>
  <c r="I19"/>
  <c r="N19" i="27" l="1"/>
  <c r="P19"/>
  <c r="P104" i="14"/>
  <c r="P61"/>
  <c r="P73"/>
  <c r="J146"/>
  <c r="O146"/>
  <c r="P146" s="1"/>
  <c r="P76"/>
  <c r="H39" i="27"/>
  <c r="I39" s="1"/>
  <c r="L106" i="14"/>
  <c r="L113"/>
  <c r="P149"/>
  <c r="P144"/>
  <c r="P142"/>
  <c r="P98"/>
  <c r="P92"/>
  <c r="P72"/>
  <c r="P67"/>
  <c r="P66"/>
  <c r="P63"/>
  <c r="L34"/>
  <c r="P156"/>
  <c r="P55"/>
  <c r="P101"/>
  <c r="P110"/>
  <c r="H31" i="27"/>
  <c r="I31" s="1"/>
  <c r="P95" i="14"/>
  <c r="P89"/>
  <c r="P83"/>
  <c r="P100"/>
  <c r="P145"/>
  <c r="H22" i="27"/>
  <c r="I22" s="1"/>
  <c r="H28"/>
  <c r="I28" s="1"/>
  <c r="H40"/>
  <c r="I40" s="1"/>
  <c r="H52"/>
  <c r="I52" s="1"/>
  <c r="H43"/>
  <c r="I43" s="1"/>
  <c r="H47"/>
  <c r="I47" s="1"/>
  <c r="H50"/>
  <c r="I50" s="1"/>
  <c r="J92" i="14"/>
  <c r="P115"/>
  <c r="J126"/>
  <c r="P126"/>
  <c r="J157"/>
  <c r="O155"/>
  <c r="P155" s="1"/>
  <c r="N157"/>
  <c r="Q157" s="1"/>
  <c r="P157"/>
  <c r="L153"/>
  <c r="N149"/>
  <c r="Q149" s="1"/>
  <c r="L150"/>
  <c r="J149"/>
  <c r="J156"/>
  <c r="L131"/>
  <c r="L140"/>
  <c r="N61"/>
  <c r="Q61" s="1"/>
  <c r="N101"/>
  <c r="Q101" s="1"/>
  <c r="N115"/>
  <c r="Q115" s="1"/>
  <c r="L118"/>
  <c r="N142"/>
  <c r="Q142" s="1"/>
  <c r="L147"/>
  <c r="L158"/>
  <c r="N110"/>
  <c r="N100"/>
  <c r="Q100" s="1"/>
  <c r="N98"/>
  <c r="Q98" s="1"/>
  <c r="N95"/>
  <c r="Q95" s="1"/>
  <c r="N89"/>
  <c r="Q89" s="1"/>
  <c r="N83"/>
  <c r="Q83" s="1"/>
  <c r="N76"/>
  <c r="Q76" s="1"/>
  <c r="N75"/>
  <c r="Q75" s="1"/>
  <c r="N73"/>
  <c r="Q73" s="1"/>
  <c r="N72"/>
  <c r="Q72" s="1"/>
  <c r="N63"/>
  <c r="Q63" s="1"/>
  <c r="N69"/>
  <c r="Q69" s="1"/>
  <c r="N67"/>
  <c r="Q67" s="1"/>
  <c r="N66"/>
  <c r="Q66" s="1"/>
  <c r="N55"/>
  <c r="Q55" s="1"/>
  <c r="N126"/>
  <c r="Q126" s="1"/>
  <c r="J73"/>
  <c r="J89"/>
  <c r="J104"/>
  <c r="O58"/>
  <c r="O103"/>
  <c r="O85"/>
  <c r="O88"/>
  <c r="J66"/>
  <c r="J98"/>
  <c r="J72"/>
  <c r="J76"/>
  <c r="J94"/>
  <c r="N104"/>
  <c r="Q104" s="1"/>
  <c r="J101"/>
  <c r="J100"/>
  <c r="O97"/>
  <c r="J95"/>
  <c r="N94"/>
  <c r="Q94" s="1"/>
  <c r="N92"/>
  <c r="Q92" s="1"/>
  <c r="O91"/>
  <c r="O86"/>
  <c r="J83"/>
  <c r="O82"/>
  <c r="O80"/>
  <c r="O79"/>
  <c r="J75"/>
  <c r="O70"/>
  <c r="J69"/>
  <c r="J67"/>
  <c r="O64"/>
  <c r="J63"/>
  <c r="J61"/>
  <c r="O60"/>
  <c r="J55"/>
  <c r="O57"/>
  <c r="O54"/>
  <c r="M39" i="16"/>
  <c r="M31"/>
  <c r="L39"/>
  <c r="L31"/>
  <c r="C37"/>
  <c r="D13"/>
  <c r="P13" s="1"/>
  <c r="Q13" s="1"/>
  <c r="D21"/>
  <c r="P21" s="1"/>
  <c r="Q21" s="1"/>
  <c r="D19"/>
  <c r="P19" s="1"/>
  <c r="Q19" s="1"/>
  <c r="K12"/>
  <c r="K20"/>
  <c r="K31"/>
  <c r="K39"/>
  <c r="N12"/>
  <c r="N20"/>
  <c r="D32"/>
  <c r="D38"/>
  <c r="D40"/>
  <c r="H39"/>
  <c r="H31"/>
  <c r="E22"/>
  <c r="P22" s="1"/>
  <c r="Q22" s="1"/>
  <c r="E14"/>
  <c r="P14" s="1"/>
  <c r="Q14" s="1"/>
  <c r="H12"/>
  <c r="H20"/>
  <c r="L12"/>
  <c r="L20"/>
  <c r="N39"/>
  <c r="N31"/>
  <c r="E41"/>
  <c r="E33"/>
  <c r="P18"/>
  <c r="Q18" s="1"/>
  <c r="H38" i="14"/>
  <c r="J19"/>
  <c r="O19"/>
  <c r="Q19" s="1"/>
  <c r="J145"/>
  <c r="N145"/>
  <c r="Q145" s="1"/>
  <c r="J144"/>
  <c r="O143"/>
  <c r="J142"/>
  <c r="O111"/>
  <c r="J110"/>
  <c r="J115"/>
  <c r="O18"/>
  <c r="J18"/>
  <c r="N156"/>
  <c r="Q156" s="1"/>
  <c r="N144"/>
  <c r="Q144" s="1"/>
  <c r="I13"/>
  <c r="O52" i="27" l="1"/>
  <c r="J52"/>
  <c r="J39"/>
  <c r="O39"/>
  <c r="H17" i="14"/>
  <c r="I17" s="1"/>
  <c r="J17" s="1"/>
  <c r="H17" i="27"/>
  <c r="I17" s="1"/>
  <c r="O40"/>
  <c r="J40"/>
  <c r="J28"/>
  <c r="O28"/>
  <c r="H29" i="14"/>
  <c r="I29" s="1"/>
  <c r="J29" s="1"/>
  <c r="H29" i="27"/>
  <c r="I29" s="1"/>
  <c r="O50"/>
  <c r="J50"/>
  <c r="H42" i="14"/>
  <c r="I42" s="1"/>
  <c r="J42" s="1"/>
  <c r="H42" i="27"/>
  <c r="I42" s="1"/>
  <c r="H24" i="14"/>
  <c r="I24" s="1"/>
  <c r="J24" s="1"/>
  <c r="H24" i="27"/>
  <c r="I24" s="1"/>
  <c r="H32" i="14"/>
  <c r="I32" s="1"/>
  <c r="J32" s="1"/>
  <c r="H32" i="27"/>
  <c r="I32" s="1"/>
  <c r="H41" i="14"/>
  <c r="I41" s="1"/>
  <c r="O41" s="1"/>
  <c r="N41" s="1"/>
  <c r="H41" i="27"/>
  <c r="I41" s="1"/>
  <c r="H33" i="14"/>
  <c r="I33" s="1"/>
  <c r="J33" s="1"/>
  <c r="H33" i="27"/>
  <c r="I33" s="1"/>
  <c r="J47"/>
  <c r="O47"/>
  <c r="J22"/>
  <c r="O22"/>
  <c r="H30" i="14"/>
  <c r="I30" s="1"/>
  <c r="O30" s="1"/>
  <c r="P30" s="1"/>
  <c r="H30" i="27"/>
  <c r="I30" s="1"/>
  <c r="H44" i="14"/>
  <c r="I44" s="1"/>
  <c r="O44" s="1"/>
  <c r="P44" s="1"/>
  <c r="H44" i="27"/>
  <c r="I44" s="1"/>
  <c r="H25"/>
  <c r="I25" s="1"/>
  <c r="H45" i="14"/>
  <c r="I45" s="1"/>
  <c r="J45" s="1"/>
  <c r="H45" i="27"/>
  <c r="I45" s="1"/>
  <c r="H49" i="14"/>
  <c r="I49" s="1"/>
  <c r="O49" s="1"/>
  <c r="P49" s="1"/>
  <c r="H49" i="27"/>
  <c r="I49" s="1"/>
  <c r="H27"/>
  <c r="I27" s="1"/>
  <c r="O43"/>
  <c r="J43"/>
  <c r="O31"/>
  <c r="J31"/>
  <c r="Q110" i="14"/>
  <c r="I38"/>
  <c r="J38" s="1"/>
  <c r="H47"/>
  <c r="H43"/>
  <c r="H22"/>
  <c r="H31"/>
  <c r="H40"/>
  <c r="H50"/>
  <c r="H28"/>
  <c r="H27"/>
  <c r="M34"/>
  <c r="C11" i="17"/>
  <c r="C10" i="18" s="1"/>
  <c r="D11" i="17"/>
  <c r="F11"/>
  <c r="I10" i="18" s="1"/>
  <c r="E11" i="17"/>
  <c r="G10" i="18" s="1"/>
  <c r="B11" i="17"/>
  <c r="B10" i="18" s="1"/>
  <c r="H25" i="14"/>
  <c r="N19"/>
  <c r="P19"/>
  <c r="L159"/>
  <c r="N85"/>
  <c r="Q85" s="1"/>
  <c r="P85"/>
  <c r="N64"/>
  <c r="Q64" s="1"/>
  <c r="P64"/>
  <c r="N86"/>
  <c r="Q86" s="1"/>
  <c r="P86"/>
  <c r="N70"/>
  <c r="Q70" s="1"/>
  <c r="P70"/>
  <c r="N18"/>
  <c r="Q18" s="1"/>
  <c r="P18"/>
  <c r="N97"/>
  <c r="Q97" s="1"/>
  <c r="P97"/>
  <c r="N103"/>
  <c r="Q103" s="1"/>
  <c r="P103"/>
  <c r="N54"/>
  <c r="Q54" s="1"/>
  <c r="P54"/>
  <c r="N91"/>
  <c r="Q91" s="1"/>
  <c r="P91"/>
  <c r="N80"/>
  <c r="Q80" s="1"/>
  <c r="P80"/>
  <c r="N82"/>
  <c r="Q82" s="1"/>
  <c r="P82"/>
  <c r="N60"/>
  <c r="Q60" s="1"/>
  <c r="P60"/>
  <c r="N79"/>
  <c r="Q79" s="1"/>
  <c r="P79"/>
  <c r="N88"/>
  <c r="Q88" s="1"/>
  <c r="P88"/>
  <c r="N155"/>
  <c r="Q155" s="1"/>
  <c r="N143"/>
  <c r="Q143" s="1"/>
  <c r="P143"/>
  <c r="N58"/>
  <c r="Q58" s="1"/>
  <c r="P58"/>
  <c r="N57"/>
  <c r="Q57" s="1"/>
  <c r="P57"/>
  <c r="N111"/>
  <c r="Q111" s="1"/>
  <c r="P111"/>
  <c r="N146"/>
  <c r="Q146" s="1"/>
  <c r="P31" i="16"/>
  <c r="P12"/>
  <c r="Q12" s="1"/>
  <c r="P20"/>
  <c r="Q20" s="1"/>
  <c r="H52" i="14"/>
  <c r="H39"/>
  <c r="J13"/>
  <c r="O13"/>
  <c r="P43" i="27" l="1"/>
  <c r="N43"/>
  <c r="J44"/>
  <c r="O44"/>
  <c r="J33"/>
  <c r="O33"/>
  <c r="O42"/>
  <c r="J42"/>
  <c r="J27"/>
  <c r="O27"/>
  <c r="P40"/>
  <c r="N40"/>
  <c r="J30"/>
  <c r="O30"/>
  <c r="J45"/>
  <c r="O45"/>
  <c r="N22"/>
  <c r="P22"/>
  <c r="O32"/>
  <c r="J32"/>
  <c r="J29"/>
  <c r="O29"/>
  <c r="P39"/>
  <c r="N39"/>
  <c r="J17"/>
  <c r="O17"/>
  <c r="H26" i="14"/>
  <c r="H26" i="27"/>
  <c r="I26" s="1"/>
  <c r="H48" i="14"/>
  <c r="I48" s="1"/>
  <c r="J48" s="1"/>
  <c r="H48" i="27"/>
  <c r="I48" s="1"/>
  <c r="N30" i="14"/>
  <c r="Q30" s="1"/>
  <c r="O41" i="27"/>
  <c r="J41"/>
  <c r="N31"/>
  <c r="P31"/>
  <c r="O25"/>
  <c r="J25"/>
  <c r="N47"/>
  <c r="P47"/>
  <c r="O24"/>
  <c r="J24"/>
  <c r="P28"/>
  <c r="N28"/>
  <c r="O49"/>
  <c r="J49"/>
  <c r="J30" i="14"/>
  <c r="P50" i="27"/>
  <c r="N50"/>
  <c r="O17" i="14"/>
  <c r="N17" s="1"/>
  <c r="Q17" s="1"/>
  <c r="H23"/>
  <c r="H23" i="27"/>
  <c r="I23" s="1"/>
  <c r="H51" i="14"/>
  <c r="I51" s="1"/>
  <c r="O51" s="1"/>
  <c r="H51" i="27"/>
  <c r="I51" s="1"/>
  <c r="N52"/>
  <c r="P52"/>
  <c r="O32" i="14"/>
  <c r="N32" s="1"/>
  <c r="J41"/>
  <c r="O45"/>
  <c r="N45" s="1"/>
  <c r="P41"/>
  <c r="O29"/>
  <c r="P29" s="1"/>
  <c r="O38"/>
  <c r="N38" s="1"/>
  <c r="O42"/>
  <c r="N42" s="1"/>
  <c r="O33"/>
  <c r="P33" s="1"/>
  <c r="I25"/>
  <c r="J25" s="1"/>
  <c r="I40"/>
  <c r="I27"/>
  <c r="O27" s="1"/>
  <c r="I31"/>
  <c r="Q41"/>
  <c r="O24"/>
  <c r="N24" s="1"/>
  <c r="I26"/>
  <c r="J26" s="1"/>
  <c r="I43"/>
  <c r="I52"/>
  <c r="O52" s="1"/>
  <c r="N52" s="1"/>
  <c r="I28"/>
  <c r="I23"/>
  <c r="J23" s="1"/>
  <c r="I22"/>
  <c r="N49"/>
  <c r="J49"/>
  <c r="N44"/>
  <c r="J44"/>
  <c r="I39"/>
  <c r="O39" s="1"/>
  <c r="N39" s="1"/>
  <c r="I50"/>
  <c r="I47"/>
  <c r="E172"/>
  <c r="E171"/>
  <c r="G11" i="17"/>
  <c r="K10" i="18" s="1"/>
  <c r="E10"/>
  <c r="Q24" i="16"/>
  <c r="N13" i="14"/>
  <c r="Q13" s="1"/>
  <c r="P13"/>
  <c r="I11"/>
  <c r="P17" l="1"/>
  <c r="P32"/>
  <c r="O48" i="27"/>
  <c r="J48"/>
  <c r="P29"/>
  <c r="N29"/>
  <c r="P42"/>
  <c r="N42"/>
  <c r="O23"/>
  <c r="J23"/>
  <c r="P49"/>
  <c r="N49"/>
  <c r="P25"/>
  <c r="N25"/>
  <c r="O26"/>
  <c r="J26"/>
  <c r="J51"/>
  <c r="O51"/>
  <c r="N30"/>
  <c r="P30"/>
  <c r="P32"/>
  <c r="N32"/>
  <c r="P44"/>
  <c r="N44"/>
  <c r="P17"/>
  <c r="P20" s="1"/>
  <c r="O20"/>
  <c r="N17"/>
  <c r="N20" s="1"/>
  <c r="P45"/>
  <c r="N45"/>
  <c r="N33"/>
  <c r="P33"/>
  <c r="N27"/>
  <c r="P27"/>
  <c r="N24"/>
  <c r="P24"/>
  <c r="N41"/>
  <c r="P41"/>
  <c r="Q32" i="14"/>
  <c r="O23"/>
  <c r="N23" s="1"/>
  <c r="O48"/>
  <c r="P48" s="1"/>
  <c r="Q24"/>
  <c r="O26"/>
  <c r="N26" s="1"/>
  <c r="Q42"/>
  <c r="Q49"/>
  <c r="P45"/>
  <c r="Q45"/>
  <c r="Q44"/>
  <c r="Q38"/>
  <c r="N29"/>
  <c r="Q29" s="1"/>
  <c r="J27"/>
  <c r="J51"/>
  <c r="J52"/>
  <c r="P52"/>
  <c r="P39"/>
  <c r="P38"/>
  <c r="P42"/>
  <c r="N33"/>
  <c r="P24"/>
  <c r="O25"/>
  <c r="N25" s="1"/>
  <c r="Q52"/>
  <c r="J31"/>
  <c r="O31"/>
  <c r="O43"/>
  <c r="J43"/>
  <c r="O40"/>
  <c r="J40"/>
  <c r="O28"/>
  <c r="J28"/>
  <c r="J39"/>
  <c r="O22"/>
  <c r="J22"/>
  <c r="Q39"/>
  <c r="J50"/>
  <c r="O50"/>
  <c r="J47"/>
  <c r="O47"/>
  <c r="N27"/>
  <c r="P27"/>
  <c r="N51"/>
  <c r="P51"/>
  <c r="P41" i="16"/>
  <c r="Q41" s="1"/>
  <c r="P33"/>
  <c r="Q33" s="1"/>
  <c r="P40"/>
  <c r="Q40" s="1"/>
  <c r="P38"/>
  <c r="Q38" s="1"/>
  <c r="P32"/>
  <c r="Q32" s="1"/>
  <c r="I14" i="14"/>
  <c r="O11"/>
  <c r="P23" l="1"/>
  <c r="N23" i="27"/>
  <c r="P23"/>
  <c r="O34"/>
  <c r="P26"/>
  <c r="N26"/>
  <c r="N51"/>
  <c r="P51"/>
  <c r="N48"/>
  <c r="P48"/>
  <c r="N48" i="14"/>
  <c r="Q48" s="1"/>
  <c r="P26"/>
  <c r="Q26"/>
  <c r="Q23"/>
  <c r="Q25"/>
  <c r="Q33"/>
  <c r="Q27"/>
  <c r="Q51"/>
  <c r="P25"/>
  <c r="O34"/>
  <c r="N28"/>
  <c r="Q28" s="1"/>
  <c r="P28"/>
  <c r="N31"/>
  <c r="Q31" s="1"/>
  <c r="P31"/>
  <c r="P40"/>
  <c r="N40"/>
  <c r="Q40" s="1"/>
  <c r="N43"/>
  <c r="Q43" s="1"/>
  <c r="P43"/>
  <c r="P22"/>
  <c r="N22"/>
  <c r="Q22" s="1"/>
  <c r="N50"/>
  <c r="Q50" s="1"/>
  <c r="P50"/>
  <c r="N47"/>
  <c r="P47"/>
  <c r="N11"/>
  <c r="Q11" s="1"/>
  <c r="P11"/>
  <c r="P37" i="16"/>
  <c r="Q37" s="1"/>
  <c r="I109" i="14"/>
  <c r="J14"/>
  <c r="O14"/>
  <c r="N14" s="1"/>
  <c r="Q14" s="1"/>
  <c r="J11"/>
  <c r="I108"/>
  <c r="H121" i="27" l="1"/>
  <c r="I121" s="1"/>
  <c r="N34"/>
  <c r="P34"/>
  <c r="Q47" i="14"/>
  <c r="N34"/>
  <c r="Q34" s="1"/>
  <c r="P34"/>
  <c r="P14"/>
  <c r="P39" i="16"/>
  <c r="Q39" s="1"/>
  <c r="Q31"/>
  <c r="J109" i="14"/>
  <c r="O109"/>
  <c r="O108"/>
  <c r="J108"/>
  <c r="O113" l="1"/>
  <c r="H120" i="27"/>
  <c r="I120" s="1"/>
  <c r="O120" s="1"/>
  <c r="O121"/>
  <c r="J121"/>
  <c r="N15" i="14"/>
  <c r="Q15" s="1"/>
  <c r="N108"/>
  <c r="P108"/>
  <c r="N109"/>
  <c r="Q109" s="1"/>
  <c r="P109"/>
  <c r="Q43" i="16"/>
  <c r="P121" i="27" l="1"/>
  <c r="N121"/>
  <c r="J120"/>
  <c r="P120"/>
  <c r="N120"/>
  <c r="Q108" i="14"/>
  <c r="N113"/>
  <c r="P113"/>
  <c r="H139" i="27"/>
  <c r="I139" s="1"/>
  <c r="H120" i="14"/>
  <c r="H11" i="22"/>
  <c r="P158" i="14"/>
  <c r="O158"/>
  <c r="N158"/>
  <c r="Q158" s="1"/>
  <c r="M158"/>
  <c r="A154"/>
  <c r="M153"/>
  <c r="A151"/>
  <c r="P150"/>
  <c r="O150"/>
  <c r="N150"/>
  <c r="Q150" s="1"/>
  <c r="M150"/>
  <c r="A148"/>
  <c r="P147"/>
  <c r="O147"/>
  <c r="N147"/>
  <c r="Q147" s="1"/>
  <c r="M147"/>
  <c r="A141"/>
  <c r="M140"/>
  <c r="A132"/>
  <c r="M131"/>
  <c r="A119"/>
  <c r="A114"/>
  <c r="Q113"/>
  <c r="M113"/>
  <c r="M106"/>
  <c r="A78"/>
  <c r="A53"/>
  <c r="A46"/>
  <c r="A36"/>
  <c r="A35"/>
  <c r="A21"/>
  <c r="P20"/>
  <c r="O20"/>
  <c r="N20"/>
  <c r="Q20" s="1"/>
  <c r="M20"/>
  <c r="A16"/>
  <c r="P15"/>
  <c r="O15"/>
  <c r="M15"/>
  <c r="O139" i="27" l="1"/>
  <c r="J139"/>
  <c r="I120" i="14"/>
  <c r="O120" s="1"/>
  <c r="P120" s="1"/>
  <c r="H139"/>
  <c r="H135" i="27"/>
  <c r="I135" s="1"/>
  <c r="L11" i="22"/>
  <c r="K11"/>
  <c r="H38"/>
  <c r="O135" i="27" l="1"/>
  <c r="J135"/>
  <c r="N139"/>
  <c r="P139"/>
  <c r="J120" i="14"/>
  <c r="I139"/>
  <c r="O139" s="1"/>
  <c r="N120"/>
  <c r="K38" i="22"/>
  <c r="H133" i="27" s="1"/>
  <c r="I133" s="1"/>
  <c r="L38" i="22"/>
  <c r="J133" i="27" l="1"/>
  <c r="O133"/>
  <c r="H134" i="14"/>
  <c r="I134" s="1"/>
  <c r="J134" s="1"/>
  <c r="H134" i="27"/>
  <c r="I134" s="1"/>
  <c r="N135"/>
  <c r="P135"/>
  <c r="N139" i="14"/>
  <c r="P139"/>
  <c r="J139"/>
  <c r="Q120"/>
  <c r="H133"/>
  <c r="H13" i="13"/>
  <c r="O134" i="27" l="1"/>
  <c r="J134"/>
  <c r="N133"/>
  <c r="P133"/>
  <c r="Q139" i="14"/>
  <c r="O134"/>
  <c r="N134" s="1"/>
  <c r="I133"/>
  <c r="O133" s="1"/>
  <c r="P133" s="1"/>
  <c r="J45" i="13"/>
  <c r="J42"/>
  <c r="J39"/>
  <c r="J13"/>
  <c r="N134" i="27" l="1"/>
  <c r="P134"/>
  <c r="Q134" i="14"/>
  <c r="P134"/>
  <c r="N133"/>
  <c r="J133"/>
  <c r="I45" i="13"/>
  <c r="I42"/>
  <c r="I39"/>
  <c r="I13"/>
  <c r="H45"/>
  <c r="H42"/>
  <c r="H39"/>
  <c r="Q133" i="14" l="1"/>
  <c r="G45" i="13"/>
  <c r="G42"/>
  <c r="G39"/>
  <c r="G13"/>
  <c r="F39"/>
  <c r="F13"/>
  <c r="E13"/>
  <c r="R104" l="1"/>
  <c r="S104" s="1"/>
  <c r="Q104"/>
  <c r="M104"/>
  <c r="N104" s="1"/>
  <c r="L104"/>
  <c r="R103"/>
  <c r="S103" s="1"/>
  <c r="Q103"/>
  <c r="M103"/>
  <c r="N103" s="1"/>
  <c r="L103"/>
  <c r="R102"/>
  <c r="S102" s="1"/>
  <c r="Q102"/>
  <c r="M102"/>
  <c r="N102" s="1"/>
  <c r="L102"/>
  <c r="R101"/>
  <c r="S101" s="1"/>
  <c r="Q101"/>
  <c r="M101"/>
  <c r="N101" s="1"/>
  <c r="L101"/>
  <c r="R100"/>
  <c r="M100"/>
  <c r="R99"/>
  <c r="S99" s="1"/>
  <c r="Q99"/>
  <c r="M99"/>
  <c r="N99" s="1"/>
  <c r="L99"/>
  <c r="R98"/>
  <c r="S98" s="1"/>
  <c r="Q98"/>
  <c r="M98"/>
  <c r="N98" s="1"/>
  <c r="L98"/>
  <c r="R97"/>
  <c r="M97"/>
  <c r="R96"/>
  <c r="S96" s="1"/>
  <c r="Q96"/>
  <c r="M96"/>
  <c r="N96" s="1"/>
  <c r="L96"/>
  <c r="R95"/>
  <c r="S95" s="1"/>
  <c r="Q95"/>
  <c r="M95"/>
  <c r="N95" s="1"/>
  <c r="L95"/>
  <c r="R94"/>
  <c r="M94"/>
  <c r="R93"/>
  <c r="M93"/>
  <c r="R92"/>
  <c r="M92"/>
  <c r="R91"/>
  <c r="M91"/>
  <c r="R90"/>
  <c r="M90"/>
  <c r="R89"/>
  <c r="M89"/>
  <c r="R88"/>
  <c r="S88" s="1"/>
  <c r="Q88"/>
  <c r="M88"/>
  <c r="N88" s="1"/>
  <c r="L88"/>
  <c r="R87"/>
  <c r="M87"/>
  <c r="R86"/>
  <c r="S86" s="1"/>
  <c r="Q86"/>
  <c r="M86"/>
  <c r="N86" s="1"/>
  <c r="L86"/>
  <c r="R85"/>
  <c r="S85" s="1"/>
  <c r="Q85"/>
  <c r="M85"/>
  <c r="N85" s="1"/>
  <c r="L85"/>
  <c r="R84"/>
  <c r="S84" s="1"/>
  <c r="Q84"/>
  <c r="M84"/>
  <c r="N84" s="1"/>
  <c r="L84"/>
  <c r="R83"/>
  <c r="S83" s="1"/>
  <c r="Q83"/>
  <c r="M83"/>
  <c r="N83" s="1"/>
  <c r="L83"/>
  <c r="R82"/>
  <c r="S82" s="1"/>
  <c r="Q82"/>
  <c r="M82"/>
  <c r="N82" s="1"/>
  <c r="L82"/>
  <c r="R81"/>
  <c r="S81" s="1"/>
  <c r="Q81"/>
  <c r="M81"/>
  <c r="N81" s="1"/>
  <c r="L81"/>
  <c r="R80"/>
  <c r="S80" s="1"/>
  <c r="Q80"/>
  <c r="M80"/>
  <c r="N80" s="1"/>
  <c r="L80"/>
  <c r="R79"/>
  <c r="S79" s="1"/>
  <c r="Q79"/>
  <c r="M79"/>
  <c r="N79" s="1"/>
  <c r="L79"/>
  <c r="R78"/>
  <c r="S78" s="1"/>
  <c r="Q78"/>
  <c r="M78"/>
  <c r="N78" s="1"/>
  <c r="L78"/>
  <c r="R77"/>
  <c r="S77" s="1"/>
  <c r="Q77"/>
  <c r="M77"/>
  <c r="N77" s="1"/>
  <c r="L77"/>
  <c r="R76"/>
  <c r="S76" s="1"/>
  <c r="Q76"/>
  <c r="M76"/>
  <c r="N76" s="1"/>
  <c r="L76"/>
  <c r="R75"/>
  <c r="M75"/>
  <c r="R74"/>
  <c r="S74" s="1"/>
  <c r="Q74"/>
  <c r="M74"/>
  <c r="N74" s="1"/>
  <c r="L74"/>
  <c r="R73"/>
  <c r="M73"/>
  <c r="R72"/>
  <c r="M72"/>
  <c r="R71"/>
  <c r="M71"/>
  <c r="R69"/>
  <c r="M69"/>
  <c r="R68"/>
  <c r="M68"/>
  <c r="R67"/>
  <c r="M67"/>
  <c r="R66"/>
  <c r="M66"/>
  <c r="R65"/>
  <c r="S65" s="1"/>
  <c r="Q65"/>
  <c r="M65"/>
  <c r="N65" s="1"/>
  <c r="L65"/>
  <c r="R64"/>
  <c r="M64"/>
  <c r="R63"/>
  <c r="M63"/>
  <c r="R62"/>
  <c r="M62"/>
  <c r="R61"/>
  <c r="M61"/>
  <c r="R60"/>
  <c r="S60" s="1"/>
  <c r="Q60"/>
  <c r="M60"/>
  <c r="N60" s="1"/>
  <c r="L60"/>
  <c r="R59"/>
  <c r="M59"/>
  <c r="R58"/>
  <c r="M58"/>
  <c r="R57"/>
  <c r="S57" s="1"/>
  <c r="Q57"/>
  <c r="M57"/>
  <c r="N57" s="1"/>
  <c r="L57"/>
  <c r="R56"/>
  <c r="M56"/>
  <c r="R55"/>
  <c r="M55"/>
  <c r="R54"/>
  <c r="S54" s="1"/>
  <c r="Q54"/>
  <c r="M54"/>
  <c r="N54" s="1"/>
  <c r="L54"/>
  <c r="R53"/>
  <c r="M53"/>
  <c r="R52"/>
  <c r="M52"/>
  <c r="R51"/>
  <c r="S51" s="1"/>
  <c r="Q51"/>
  <c r="M51"/>
  <c r="N51" s="1"/>
  <c r="L51"/>
  <c r="R50"/>
  <c r="S50" s="1"/>
  <c r="Q50"/>
  <c r="M50"/>
  <c r="N50" s="1"/>
  <c r="L50"/>
  <c r="R49"/>
  <c r="M49"/>
  <c r="R48"/>
  <c r="S48" s="1"/>
  <c r="Q48"/>
  <c r="M48"/>
  <c r="N48" s="1"/>
  <c r="L48"/>
  <c r="R47"/>
  <c r="S47" s="1"/>
  <c r="Q47"/>
  <c r="M47"/>
  <c r="N47" s="1"/>
  <c r="L47"/>
  <c r="R46"/>
  <c r="S46" s="1"/>
  <c r="Q46"/>
  <c r="M46"/>
  <c r="N46" s="1"/>
  <c r="L46"/>
  <c r="R45"/>
  <c r="M45"/>
  <c r="R44"/>
  <c r="S44" s="1"/>
  <c r="Q44"/>
  <c r="M44"/>
  <c r="N44" s="1"/>
  <c r="L44"/>
  <c r="R43"/>
  <c r="S43" s="1"/>
  <c r="Q43"/>
  <c r="M43"/>
  <c r="N43" s="1"/>
  <c r="L43"/>
  <c r="R42"/>
  <c r="M42"/>
  <c r="R41"/>
  <c r="S41" s="1"/>
  <c r="Q41"/>
  <c r="M41"/>
  <c r="N41" s="1"/>
  <c r="L41"/>
  <c r="R40"/>
  <c r="S40" s="1"/>
  <c r="Q40"/>
  <c r="M40"/>
  <c r="N40" s="1"/>
  <c r="L40"/>
  <c r="R39"/>
  <c r="M39"/>
  <c r="R38"/>
  <c r="S38" s="1"/>
  <c r="Q38"/>
  <c r="M38"/>
  <c r="N38" s="1"/>
  <c r="L38"/>
  <c r="R37"/>
  <c r="S37" s="1"/>
  <c r="Q37"/>
  <c r="M37"/>
  <c r="N37" s="1"/>
  <c r="L37"/>
  <c r="R36"/>
  <c r="S36" s="1"/>
  <c r="Q36"/>
  <c r="M36"/>
  <c r="N36" s="1"/>
  <c r="L36"/>
  <c r="R35"/>
  <c r="M35"/>
  <c r="R34"/>
  <c r="M34"/>
  <c r="R33"/>
  <c r="S33" s="1"/>
  <c r="Q33"/>
  <c r="M33"/>
  <c r="N33" s="1"/>
  <c r="L33"/>
  <c r="R32"/>
  <c r="S32" s="1"/>
  <c r="Q32"/>
  <c r="M32"/>
  <c r="N32" s="1"/>
  <c r="L32"/>
  <c r="R31"/>
  <c r="M31"/>
  <c r="R30"/>
  <c r="S30" s="1"/>
  <c r="Q30"/>
  <c r="M30"/>
  <c r="N30" s="1"/>
  <c r="L30"/>
  <c r="R29"/>
  <c r="S29" s="1"/>
  <c r="Q29"/>
  <c r="M29"/>
  <c r="N29" s="1"/>
  <c r="L29"/>
  <c r="R28"/>
  <c r="M28"/>
  <c r="R27"/>
  <c r="S27" s="1"/>
  <c r="Q27"/>
  <c r="M27"/>
  <c r="N27" s="1"/>
  <c r="L27"/>
  <c r="R26"/>
  <c r="S26" s="1"/>
  <c r="Q26"/>
  <c r="M26"/>
  <c r="N26" s="1"/>
  <c r="L26"/>
  <c r="R25"/>
  <c r="M25"/>
  <c r="R24"/>
  <c r="S24" s="1"/>
  <c r="Q24"/>
  <c r="M24"/>
  <c r="N24" s="1"/>
  <c r="L24"/>
  <c r="R23"/>
  <c r="S23" s="1"/>
  <c r="Q23"/>
  <c r="M23"/>
  <c r="N23" s="1"/>
  <c r="L23"/>
  <c r="R22"/>
  <c r="M22"/>
  <c r="R21"/>
  <c r="M21"/>
  <c r="R20"/>
  <c r="S20" s="1"/>
  <c r="Q20"/>
  <c r="M20"/>
  <c r="N20" s="1"/>
  <c r="L20"/>
  <c r="R19"/>
  <c r="M19"/>
  <c r="R18"/>
  <c r="S18" s="1"/>
  <c r="Q18"/>
  <c r="M18"/>
  <c r="N18" s="1"/>
  <c r="L18"/>
  <c r="R17"/>
  <c r="M17"/>
  <c r="R16"/>
  <c r="M16"/>
  <c r="R15"/>
  <c r="M15"/>
  <c r="R14"/>
  <c r="S14" s="1"/>
  <c r="Q14"/>
  <c r="M14"/>
  <c r="N14" s="1"/>
  <c r="L14"/>
  <c r="R13"/>
  <c r="S13" s="1"/>
  <c r="Q13"/>
  <c r="M13"/>
  <c r="N13" s="1"/>
  <c r="L13"/>
  <c r="Q97" l="1"/>
  <c r="L105"/>
  <c r="Q105"/>
  <c r="L97"/>
  <c r="L87"/>
  <c r="L100"/>
  <c r="Q87"/>
  <c r="Q100"/>
  <c r="S87"/>
  <c r="S97"/>
  <c r="S100"/>
  <c r="N87"/>
  <c r="S105"/>
  <c r="N97"/>
  <c r="N100"/>
  <c r="N105"/>
  <c r="F60" i="11" l="1"/>
  <c r="E60"/>
  <c r="F59"/>
  <c r="E59"/>
  <c r="F58"/>
  <c r="E58"/>
  <c r="F50"/>
  <c r="E50"/>
  <c r="F49"/>
  <c r="E49"/>
  <c r="F40"/>
  <c r="E40"/>
  <c r="F39"/>
  <c r="E39"/>
  <c r="F38"/>
  <c r="E38"/>
  <c r="F30"/>
  <c r="E30"/>
  <c r="E29"/>
  <c r="F29"/>
  <c r="E20"/>
  <c r="F20"/>
  <c r="E19"/>
  <c r="F19"/>
  <c r="E11"/>
  <c r="F11"/>
  <c r="E60" i="3"/>
  <c r="F60"/>
  <c r="E59"/>
  <c r="F59"/>
  <c r="E58"/>
  <c r="F58"/>
  <c r="E50"/>
  <c r="F50"/>
  <c r="E49"/>
  <c r="F49"/>
  <c r="E40"/>
  <c r="F40"/>
  <c r="E39"/>
  <c r="F39"/>
  <c r="E38"/>
  <c r="F38"/>
  <c r="E30"/>
  <c r="F30"/>
  <c r="E29"/>
  <c r="F29"/>
  <c r="E20"/>
  <c r="F20"/>
  <c r="E19"/>
  <c r="F19"/>
  <c r="E11"/>
  <c r="F11"/>
  <c r="F60" i="2"/>
  <c r="E60"/>
  <c r="F59"/>
  <c r="E59"/>
  <c r="F58"/>
  <c r="E58"/>
  <c r="E30"/>
  <c r="F30"/>
  <c r="E29"/>
  <c r="F29"/>
  <c r="D50"/>
  <c r="E50"/>
  <c r="F50"/>
  <c r="E49"/>
  <c r="F49"/>
  <c r="E40"/>
  <c r="F40"/>
  <c r="E39"/>
  <c r="F39"/>
  <c r="E38"/>
  <c r="F38"/>
  <c r="E20"/>
  <c r="F20"/>
  <c r="D20"/>
  <c r="E19"/>
  <c r="F19"/>
  <c r="E11"/>
  <c r="F11"/>
  <c r="K19" i="11" l="1"/>
  <c r="K11"/>
  <c r="K60"/>
  <c r="K59"/>
  <c r="K58"/>
  <c r="K50"/>
  <c r="K49"/>
  <c r="K48"/>
  <c r="K40"/>
  <c r="K39"/>
  <c r="K38"/>
  <c r="K30"/>
  <c r="K29"/>
  <c r="K21"/>
  <c r="K20"/>
  <c r="N11" l="1"/>
  <c r="U11" s="1"/>
  <c r="O11"/>
  <c r="V11" s="1"/>
  <c r="N19"/>
  <c r="O19"/>
  <c r="I60" l="1"/>
  <c r="I59"/>
  <c r="I58"/>
  <c r="M58" s="1"/>
  <c r="I50"/>
  <c r="I49"/>
  <c r="I48"/>
  <c r="I40"/>
  <c r="I39"/>
  <c r="I38"/>
  <c r="I30"/>
  <c r="I29"/>
  <c r="I21"/>
  <c r="I20"/>
  <c r="I19"/>
  <c r="I11"/>
  <c r="O60"/>
  <c r="N60"/>
  <c r="O59"/>
  <c r="N59"/>
  <c r="O58"/>
  <c r="N58"/>
  <c r="O50"/>
  <c r="N50"/>
  <c r="O49"/>
  <c r="N49"/>
  <c r="O48"/>
  <c r="N48"/>
  <c r="O39"/>
  <c r="N39"/>
  <c r="O38"/>
  <c r="N38"/>
  <c r="O29"/>
  <c r="N29"/>
  <c r="O21"/>
  <c r="N21"/>
  <c r="O20"/>
  <c r="N20"/>
  <c r="H122" i="27" l="1"/>
  <c r="I122" s="1"/>
  <c r="H128"/>
  <c r="I128" s="1"/>
  <c r="H127"/>
  <c r="I127" s="1"/>
  <c r="H123"/>
  <c r="I123" s="1"/>
  <c r="M11" i="11"/>
  <c r="P11"/>
  <c r="M19"/>
  <c r="P19"/>
  <c r="G68" i="13"/>
  <c r="E70"/>
  <c r="I73"/>
  <c r="F72"/>
  <c r="G69"/>
  <c r="H73"/>
  <c r="H68"/>
  <c r="H72"/>
  <c r="F70"/>
  <c r="I72"/>
  <c r="F68"/>
  <c r="H69"/>
  <c r="F69"/>
  <c r="J73"/>
  <c r="G72"/>
  <c r="I69"/>
  <c r="F73"/>
  <c r="I68"/>
  <c r="G73"/>
  <c r="J72"/>
  <c r="J68"/>
  <c r="J69"/>
  <c r="P38" i="11"/>
  <c r="P39"/>
  <c r="P48"/>
  <c r="P20"/>
  <c r="P29"/>
  <c r="P60"/>
  <c r="P49"/>
  <c r="P21"/>
  <c r="P50"/>
  <c r="P59"/>
  <c r="P58"/>
  <c r="J123" i="27" l="1"/>
  <c r="O123"/>
  <c r="H124" i="14"/>
  <c r="I124" s="1"/>
  <c r="O124" s="1"/>
  <c r="H124" i="27"/>
  <c r="I124" s="1"/>
  <c r="H129" i="14"/>
  <c r="I129" s="1"/>
  <c r="O129" s="1"/>
  <c r="H129" i="27"/>
  <c r="I129" s="1"/>
  <c r="J127"/>
  <c r="O127"/>
  <c r="O128"/>
  <c r="J128"/>
  <c r="J122"/>
  <c r="O122"/>
  <c r="H122" i="14"/>
  <c r="H127"/>
  <c r="H123"/>
  <c r="E72" i="13"/>
  <c r="N72" s="1"/>
  <c r="H128" i="14"/>
  <c r="P23" i="11"/>
  <c r="T11"/>
  <c r="W11" s="1"/>
  <c r="R11"/>
  <c r="E69" i="13"/>
  <c r="S69" s="1"/>
  <c r="E73"/>
  <c r="L73" s="1"/>
  <c r="E68"/>
  <c r="G70"/>
  <c r="N127" i="27" l="1"/>
  <c r="P127"/>
  <c r="N122"/>
  <c r="P122"/>
  <c r="J124"/>
  <c r="O124"/>
  <c r="J129"/>
  <c r="O129"/>
  <c r="N123"/>
  <c r="P123"/>
  <c r="N128"/>
  <c r="P128"/>
  <c r="I123" i="14"/>
  <c r="J123" s="1"/>
  <c r="Q72" i="13"/>
  <c r="I128" i="14"/>
  <c r="O128" s="1"/>
  <c r="P128" s="1"/>
  <c r="I127"/>
  <c r="O127" s="1"/>
  <c r="P127" s="1"/>
  <c r="I122"/>
  <c r="O122" s="1"/>
  <c r="S72" i="13"/>
  <c r="L72"/>
  <c r="S73"/>
  <c r="P129" i="14"/>
  <c r="N124"/>
  <c r="Q124" s="1"/>
  <c r="Q69" i="13"/>
  <c r="L69"/>
  <c r="N69"/>
  <c r="J124" i="14"/>
  <c r="Q73" i="13"/>
  <c r="N73"/>
  <c r="J129" i="14"/>
  <c r="Q68" i="13"/>
  <c r="L68"/>
  <c r="N68"/>
  <c r="S68"/>
  <c r="N1" i="11"/>
  <c r="J21" i="13"/>
  <c r="J91"/>
  <c r="J92"/>
  <c r="J89"/>
  <c r="I21"/>
  <c r="I91"/>
  <c r="I92"/>
  <c r="H21"/>
  <c r="H91"/>
  <c r="G21"/>
  <c r="G91"/>
  <c r="G90"/>
  <c r="G89"/>
  <c r="E21"/>
  <c r="E91"/>
  <c r="L62" i="11"/>
  <c r="L52"/>
  <c r="L42"/>
  <c r="L32"/>
  <c r="L23"/>
  <c r="L13"/>
  <c r="D59"/>
  <c r="G59"/>
  <c r="D60"/>
  <c r="G60"/>
  <c r="G58"/>
  <c r="D49"/>
  <c r="G49"/>
  <c r="D50"/>
  <c r="D39"/>
  <c r="G39"/>
  <c r="D40"/>
  <c r="G40"/>
  <c r="G38"/>
  <c r="D30"/>
  <c r="G30"/>
  <c r="G29"/>
  <c r="G20"/>
  <c r="G19"/>
  <c r="D19"/>
  <c r="B20"/>
  <c r="C20"/>
  <c r="D20"/>
  <c r="G11"/>
  <c r="G13" s="1"/>
  <c r="A65"/>
  <c r="P62"/>
  <c r="M60"/>
  <c r="C60"/>
  <c r="B60"/>
  <c r="A60"/>
  <c r="M59"/>
  <c r="C59"/>
  <c r="B59"/>
  <c r="A59"/>
  <c r="D58"/>
  <c r="C58"/>
  <c r="B58"/>
  <c r="A58"/>
  <c r="P52"/>
  <c r="M50"/>
  <c r="C50"/>
  <c r="B50"/>
  <c r="A50"/>
  <c r="M49"/>
  <c r="C49"/>
  <c r="B49"/>
  <c r="A49"/>
  <c r="M48"/>
  <c r="A40"/>
  <c r="B40"/>
  <c r="C40"/>
  <c r="M39"/>
  <c r="C39"/>
  <c r="B39"/>
  <c r="A39"/>
  <c r="M38"/>
  <c r="D38"/>
  <c r="C38"/>
  <c r="B38"/>
  <c r="A38"/>
  <c r="C30"/>
  <c r="B30"/>
  <c r="A30"/>
  <c r="M29"/>
  <c r="D29"/>
  <c r="C29"/>
  <c r="B29"/>
  <c r="A29"/>
  <c r="M20"/>
  <c r="M21"/>
  <c r="A20"/>
  <c r="C19"/>
  <c r="B19"/>
  <c r="A19"/>
  <c r="P13"/>
  <c r="B11"/>
  <c r="C11"/>
  <c r="D11"/>
  <c r="A11"/>
  <c r="C1"/>
  <c r="H117" i="14" l="1"/>
  <c r="I117" s="1"/>
  <c r="O117" s="1"/>
  <c r="N117" s="1"/>
  <c r="H117" i="27"/>
  <c r="I117" s="1"/>
  <c r="N124"/>
  <c r="P124"/>
  <c r="N129"/>
  <c r="P129"/>
  <c r="J128" i="14"/>
  <c r="J127"/>
  <c r="N128"/>
  <c r="O123"/>
  <c r="P123" s="1"/>
  <c r="J122"/>
  <c r="N127"/>
  <c r="P122"/>
  <c r="N122"/>
  <c r="P124"/>
  <c r="M23" i="11"/>
  <c r="F58" i="13" s="1"/>
  <c r="N129" i="14"/>
  <c r="Q129" s="1"/>
  <c r="F21" i="13"/>
  <c r="F91"/>
  <c r="I89"/>
  <c r="I90"/>
  <c r="E61"/>
  <c r="S91"/>
  <c r="Q91"/>
  <c r="L91"/>
  <c r="N91"/>
  <c r="L21"/>
  <c r="N21"/>
  <c r="Q21"/>
  <c r="S21"/>
  <c r="H90"/>
  <c r="G61"/>
  <c r="G93"/>
  <c r="J61"/>
  <c r="E16"/>
  <c r="H61"/>
  <c r="R60" i="11"/>
  <c r="S60" s="1"/>
  <c r="R59"/>
  <c r="S59" s="1"/>
  <c r="R50"/>
  <c r="S50" s="1"/>
  <c r="R49"/>
  <c r="S49" s="1"/>
  <c r="R39"/>
  <c r="S39" s="1"/>
  <c r="R21"/>
  <c r="S21" s="1"/>
  <c r="R20"/>
  <c r="S20" s="1"/>
  <c r="M30"/>
  <c r="M32" s="1"/>
  <c r="G58" i="13" s="1"/>
  <c r="O30" i="11"/>
  <c r="N30"/>
  <c r="M40"/>
  <c r="M42" s="1"/>
  <c r="H58" i="13" s="1"/>
  <c r="O40" i="11"/>
  <c r="N40"/>
  <c r="G62"/>
  <c r="G32"/>
  <c r="G42"/>
  <c r="G92" i="13"/>
  <c r="J90"/>
  <c r="H89"/>
  <c r="J93"/>
  <c r="H92"/>
  <c r="H93"/>
  <c r="E93"/>
  <c r="L65" i="11"/>
  <c r="M52"/>
  <c r="I58" i="13" s="1"/>
  <c r="M62" i="11"/>
  <c r="J58" i="13" s="1"/>
  <c r="R58" i="11"/>
  <c r="R48"/>
  <c r="R38"/>
  <c r="R29"/>
  <c r="R19"/>
  <c r="J117" i="27" l="1"/>
  <c r="O117"/>
  <c r="H138" i="14"/>
  <c r="H138" i="27"/>
  <c r="I138" s="1"/>
  <c r="H137" i="14"/>
  <c r="H137" i="27"/>
  <c r="I137" s="1"/>
  <c r="Q128" i="14"/>
  <c r="Q127"/>
  <c r="Q117"/>
  <c r="J117"/>
  <c r="N123"/>
  <c r="Q123" s="1"/>
  <c r="P117"/>
  <c r="R23" i="11"/>
  <c r="F55" i="13" s="1"/>
  <c r="P40" i="11"/>
  <c r="P42" s="1"/>
  <c r="P30"/>
  <c r="P32" s="1"/>
  <c r="F89" i="13"/>
  <c r="F92"/>
  <c r="F90"/>
  <c r="L61"/>
  <c r="Q61"/>
  <c r="S61"/>
  <c r="N61"/>
  <c r="L16"/>
  <c r="N16"/>
  <c r="S16"/>
  <c r="Q16"/>
  <c r="F61"/>
  <c r="G16"/>
  <c r="Q93"/>
  <c r="S93"/>
  <c r="L93"/>
  <c r="N93"/>
  <c r="H16"/>
  <c r="J16"/>
  <c r="R30" i="11"/>
  <c r="S30" s="1"/>
  <c r="R40"/>
  <c r="S40" s="1"/>
  <c r="J15" i="13"/>
  <c r="M13" i="11"/>
  <c r="S11"/>
  <c r="S13" s="1"/>
  <c r="E56" i="13" s="1"/>
  <c r="R13" i="11"/>
  <c r="E55" i="13" s="1"/>
  <c r="G15"/>
  <c r="H15"/>
  <c r="R62" i="11"/>
  <c r="J55" i="13" s="1"/>
  <c r="S58" i="11"/>
  <c r="S62" s="1"/>
  <c r="J56" i="13" s="1"/>
  <c r="R52" i="11"/>
  <c r="I55" i="13" s="1"/>
  <c r="S48" i="11"/>
  <c r="S52" s="1"/>
  <c r="I56" i="13" s="1"/>
  <c r="S38" i="11"/>
  <c r="S29"/>
  <c r="S19"/>
  <c r="S23" s="1"/>
  <c r="F56" i="13" s="1"/>
  <c r="Q60" i="3"/>
  <c r="Q59"/>
  <c r="Q58"/>
  <c r="Q50"/>
  <c r="Q49"/>
  <c r="Q48"/>
  <c r="Q40"/>
  <c r="Q39"/>
  <c r="Q38"/>
  <c r="Q30"/>
  <c r="Q29"/>
  <c r="Q21"/>
  <c r="Q20"/>
  <c r="Q19"/>
  <c r="Q11"/>
  <c r="T1"/>
  <c r="J1" i="2"/>
  <c r="P117" i="27" l="1"/>
  <c r="N117"/>
  <c r="O137"/>
  <c r="J137"/>
  <c r="J138"/>
  <c r="O138"/>
  <c r="Q122" i="14"/>
  <c r="R32" i="11"/>
  <c r="G55" i="13" s="1"/>
  <c r="L55"/>
  <c r="Q55"/>
  <c r="N55"/>
  <c r="S55"/>
  <c r="L56"/>
  <c r="Q56"/>
  <c r="S56"/>
  <c r="N56"/>
  <c r="M65" i="11"/>
  <c r="E58" i="13"/>
  <c r="R42" i="11"/>
  <c r="H55" i="13" s="1"/>
  <c r="Q13" i="3"/>
  <c r="Q62"/>
  <c r="S42" i="11"/>
  <c r="H56" i="13" s="1"/>
  <c r="Q23" i="3"/>
  <c r="P65" i="11"/>
  <c r="S32"/>
  <c r="G56" i="13" s="1"/>
  <c r="Q32" i="3"/>
  <c r="Q42"/>
  <c r="Q52"/>
  <c r="C1" i="2"/>
  <c r="C1" i="3"/>
  <c r="A65"/>
  <c r="G60"/>
  <c r="H60" s="1"/>
  <c r="AA60" s="1"/>
  <c r="D60"/>
  <c r="C60"/>
  <c r="B60"/>
  <c r="A60"/>
  <c r="G59"/>
  <c r="H59" s="1"/>
  <c r="AA59" s="1"/>
  <c r="D59"/>
  <c r="C59"/>
  <c r="B59"/>
  <c r="A59"/>
  <c r="G58"/>
  <c r="H58" s="1"/>
  <c r="AA58" s="1"/>
  <c r="D58"/>
  <c r="C58"/>
  <c r="B58"/>
  <c r="A58"/>
  <c r="D50"/>
  <c r="C50"/>
  <c r="B50"/>
  <c r="A50"/>
  <c r="G49"/>
  <c r="H49" s="1"/>
  <c r="D49"/>
  <c r="C49"/>
  <c r="B49"/>
  <c r="A49"/>
  <c r="G40"/>
  <c r="H40" s="1"/>
  <c r="D40"/>
  <c r="C40"/>
  <c r="B40"/>
  <c r="A40"/>
  <c r="G39"/>
  <c r="H39" s="1"/>
  <c r="Z39" s="1"/>
  <c r="D39"/>
  <c r="C39"/>
  <c r="B39"/>
  <c r="A39"/>
  <c r="G38"/>
  <c r="H38" s="1"/>
  <c r="D38"/>
  <c r="C38"/>
  <c r="B38"/>
  <c r="A38"/>
  <c r="G30"/>
  <c r="H30" s="1"/>
  <c r="D30"/>
  <c r="C30"/>
  <c r="B30"/>
  <c r="A30"/>
  <c r="G29"/>
  <c r="H29" s="1"/>
  <c r="D29"/>
  <c r="C29"/>
  <c r="B29"/>
  <c r="A29"/>
  <c r="G20"/>
  <c r="H20" s="1"/>
  <c r="Z20" s="1"/>
  <c r="D20"/>
  <c r="C20"/>
  <c r="B20"/>
  <c r="A20"/>
  <c r="G19"/>
  <c r="H19" s="1"/>
  <c r="D19"/>
  <c r="C19"/>
  <c r="B19"/>
  <c r="A19"/>
  <c r="B11"/>
  <c r="C11"/>
  <c r="D11"/>
  <c r="G11"/>
  <c r="H11" s="1"/>
  <c r="K11" s="1"/>
  <c r="A11"/>
  <c r="A59" i="2"/>
  <c r="B59"/>
  <c r="C59"/>
  <c r="D59"/>
  <c r="G59"/>
  <c r="A60"/>
  <c r="B60"/>
  <c r="C60"/>
  <c r="D60"/>
  <c r="G60"/>
  <c r="B58"/>
  <c r="C58"/>
  <c r="D58"/>
  <c r="G58"/>
  <c r="A58"/>
  <c r="A49"/>
  <c r="B49"/>
  <c r="C49"/>
  <c r="D49"/>
  <c r="G49"/>
  <c r="A50"/>
  <c r="B50"/>
  <c r="C50"/>
  <c r="A39"/>
  <c r="B39"/>
  <c r="C39"/>
  <c r="D39"/>
  <c r="G39"/>
  <c r="A40"/>
  <c r="B40"/>
  <c r="C40"/>
  <c r="D40"/>
  <c r="G40"/>
  <c r="B38"/>
  <c r="C38"/>
  <c r="D38"/>
  <c r="G38"/>
  <c r="P38" s="1"/>
  <c r="A38"/>
  <c r="A30"/>
  <c r="B30"/>
  <c r="C30"/>
  <c r="D30"/>
  <c r="G30"/>
  <c r="G29"/>
  <c r="B29"/>
  <c r="C29"/>
  <c r="D29"/>
  <c r="A29"/>
  <c r="A20"/>
  <c r="B20"/>
  <c r="C20"/>
  <c r="G20"/>
  <c r="B19"/>
  <c r="C19"/>
  <c r="D19"/>
  <c r="G19"/>
  <c r="A19"/>
  <c r="B11"/>
  <c r="C11"/>
  <c r="D11"/>
  <c r="G11"/>
  <c r="A11"/>
  <c r="N138" i="27" l="1"/>
  <c r="P138"/>
  <c r="N137"/>
  <c r="P137"/>
  <c r="R65" i="11"/>
  <c r="S58" i="13"/>
  <c r="S59" s="1"/>
  <c r="L58"/>
  <c r="L59" s="1"/>
  <c r="Q58"/>
  <c r="Q59" s="1"/>
  <c r="N58"/>
  <c r="N59" s="1"/>
  <c r="Z30" i="3"/>
  <c r="K30"/>
  <c r="W38"/>
  <c r="Z38"/>
  <c r="K29"/>
  <c r="Z29"/>
  <c r="K19"/>
  <c r="W19"/>
  <c r="Z19"/>
  <c r="Z23" s="1"/>
  <c r="Q65"/>
  <c r="E92" i="13"/>
  <c r="E90"/>
  <c r="E89"/>
  <c r="S65" i="11"/>
  <c r="N19" i="3"/>
  <c r="W20"/>
  <c r="N38"/>
  <c r="T38" s="1"/>
  <c r="Z49"/>
  <c r="W49"/>
  <c r="W60"/>
  <c r="Z60"/>
  <c r="W39"/>
  <c r="N39"/>
  <c r="T39" s="1"/>
  <c r="W11"/>
  <c r="Z11"/>
  <c r="W30"/>
  <c r="W59"/>
  <c r="Z59"/>
  <c r="W29"/>
  <c r="Z40"/>
  <c r="W40"/>
  <c r="K58"/>
  <c r="Z58"/>
  <c r="W58"/>
  <c r="N58"/>
  <c r="P20" i="2"/>
  <c r="M20"/>
  <c r="P11"/>
  <c r="M11"/>
  <c r="M13" s="1"/>
  <c r="E49" i="13" s="1"/>
  <c r="M19" i="2"/>
  <c r="P19"/>
  <c r="G62" i="3"/>
  <c r="N11"/>
  <c r="K60"/>
  <c r="N60"/>
  <c r="K38"/>
  <c r="G13"/>
  <c r="N30"/>
  <c r="K20"/>
  <c r="N20"/>
  <c r="N49"/>
  <c r="K49"/>
  <c r="G32"/>
  <c r="K59"/>
  <c r="N59"/>
  <c r="K39"/>
  <c r="G42"/>
  <c r="K40"/>
  <c r="N40"/>
  <c r="N29"/>
  <c r="P60" i="2"/>
  <c r="P59"/>
  <c r="P58"/>
  <c r="P49"/>
  <c r="P40"/>
  <c r="P39"/>
  <c r="P30"/>
  <c r="P29"/>
  <c r="G62"/>
  <c r="M60"/>
  <c r="M59"/>
  <c r="M58"/>
  <c r="J62"/>
  <c r="M49"/>
  <c r="J52"/>
  <c r="G42"/>
  <c r="M40"/>
  <c r="M39"/>
  <c r="J42"/>
  <c r="M38"/>
  <c r="G32"/>
  <c r="M30"/>
  <c r="M29"/>
  <c r="J32"/>
  <c r="J23"/>
  <c r="J13"/>
  <c r="G13"/>
  <c r="W23" i="3" l="1"/>
  <c r="F34" i="13" s="1"/>
  <c r="P13" i="2"/>
  <c r="E52" i="13" s="1"/>
  <c r="L52" s="1"/>
  <c r="W62" i="3"/>
  <c r="J34" i="13" s="1"/>
  <c r="N32" i="3"/>
  <c r="G28" i="13" s="1"/>
  <c r="Q49"/>
  <c r="L49"/>
  <c r="N49"/>
  <c r="S49"/>
  <c r="K62" i="3"/>
  <c r="J25" i="13" s="1"/>
  <c r="W32" i="3"/>
  <c r="G34" i="13" s="1"/>
  <c r="Z42" i="3"/>
  <c r="H19" i="13" s="1"/>
  <c r="T58" i="3"/>
  <c r="N62"/>
  <c r="J28" i="13" s="1"/>
  <c r="N23" i="3"/>
  <c r="Z62"/>
  <c r="J19" i="13" s="1"/>
  <c r="F19"/>
  <c r="S90"/>
  <c r="L90"/>
  <c r="Q90"/>
  <c r="N90"/>
  <c r="S89"/>
  <c r="L89"/>
  <c r="Q89"/>
  <c r="N89"/>
  <c r="Q92"/>
  <c r="S92"/>
  <c r="L92"/>
  <c r="N92"/>
  <c r="K32" i="3"/>
  <c r="G25" i="13" s="1"/>
  <c r="Z32" i="3"/>
  <c r="G19" i="13" s="1"/>
  <c r="W42" i="3"/>
  <c r="H34" i="13" s="1"/>
  <c r="T40" i="3"/>
  <c r="T30"/>
  <c r="N42"/>
  <c r="H28" i="13" s="1"/>
  <c r="T29" i="3"/>
  <c r="T11"/>
  <c r="N13"/>
  <c r="E28" i="13" s="1"/>
  <c r="Z13" i="3"/>
  <c r="E19" i="13" s="1"/>
  <c r="T19" i="3"/>
  <c r="W13"/>
  <c r="E34" i="13" s="1"/>
  <c r="T59" i="3"/>
  <c r="T49"/>
  <c r="M23" i="2"/>
  <c r="T20" i="3"/>
  <c r="T60"/>
  <c r="K13"/>
  <c r="E25" i="13" s="1"/>
  <c r="M62" i="2"/>
  <c r="J49" i="13" s="1"/>
  <c r="M32" i="2"/>
  <c r="G49" i="13" s="1"/>
  <c r="K42" i="3"/>
  <c r="H25" i="13" s="1"/>
  <c r="K23" i="3"/>
  <c r="P62" i="2"/>
  <c r="J52" i="13" s="1"/>
  <c r="M42" i="2"/>
  <c r="H49" i="13" s="1"/>
  <c r="P42" i="2"/>
  <c r="H52" i="13" s="1"/>
  <c r="P32" i="2"/>
  <c r="G52" i="13" s="1"/>
  <c r="J65" i="2"/>
  <c r="P23"/>
  <c r="E45" i="13"/>
  <c r="S52" l="1"/>
  <c r="Q52"/>
  <c r="N52"/>
  <c r="Q94"/>
  <c r="T42" i="3"/>
  <c r="H31" i="13" s="1"/>
  <c r="T32" i="3"/>
  <c r="G31" i="13" s="1"/>
  <c r="L45"/>
  <c r="Q45"/>
  <c r="N45"/>
  <c r="S45"/>
  <c r="S34"/>
  <c r="Q34"/>
  <c r="L34"/>
  <c r="N34"/>
  <c r="N19"/>
  <c r="N22" s="1"/>
  <c r="L19"/>
  <c r="L22" s="1"/>
  <c r="Q19"/>
  <c r="Q22" s="1"/>
  <c r="S19"/>
  <c r="S22" s="1"/>
  <c r="L25"/>
  <c r="N25"/>
  <c r="Q25"/>
  <c r="S25"/>
  <c r="L28"/>
  <c r="S28"/>
  <c r="Q28"/>
  <c r="N28"/>
  <c r="E39"/>
  <c r="E42"/>
  <c r="F49"/>
  <c r="F52"/>
  <c r="F25"/>
  <c r="F28"/>
  <c r="N94"/>
  <c r="L94"/>
  <c r="S94"/>
  <c r="T23" i="3"/>
  <c r="E66" i="13"/>
  <c r="T13" i="3"/>
  <c r="E31" i="13" s="1"/>
  <c r="T62" i="3"/>
  <c r="J31" i="13" s="1"/>
  <c r="F67" l="1"/>
  <c r="J63"/>
  <c r="G63"/>
  <c r="Q66"/>
  <c r="L66"/>
  <c r="S66"/>
  <c r="N66"/>
  <c r="L39"/>
  <c r="Q39"/>
  <c r="N39"/>
  <c r="S39"/>
  <c r="E63"/>
  <c r="E15"/>
  <c r="E67"/>
  <c r="Q42"/>
  <c r="L42"/>
  <c r="S42"/>
  <c r="N42"/>
  <c r="Q31"/>
  <c r="Q35" s="1"/>
  <c r="L31"/>
  <c r="L35" s="1"/>
  <c r="S31"/>
  <c r="S35" s="1"/>
  <c r="N31"/>
  <c r="N35" s="1"/>
  <c r="F63"/>
  <c r="J67"/>
  <c r="J70"/>
  <c r="H63"/>
  <c r="H67"/>
  <c r="F31"/>
  <c r="F66"/>
  <c r="H66"/>
  <c r="G62"/>
  <c r="F62"/>
  <c r="H62"/>
  <c r="J66"/>
  <c r="J62"/>
  <c r="E71" l="1"/>
  <c r="N71" s="1"/>
  <c r="E62"/>
  <c r="Q62" s="1"/>
  <c r="Q53"/>
  <c r="S53"/>
  <c r="G66"/>
  <c r="N53"/>
  <c r="S15"/>
  <c r="S17" s="1"/>
  <c r="Q15"/>
  <c r="Q17" s="1"/>
  <c r="L15"/>
  <c r="L17" s="1"/>
  <c r="N15"/>
  <c r="N17" s="1"/>
  <c r="L53"/>
  <c r="Q63"/>
  <c r="L63"/>
  <c r="N63"/>
  <c r="S63"/>
  <c r="L67"/>
  <c r="Q67"/>
  <c r="S67"/>
  <c r="N67"/>
  <c r="G71"/>
  <c r="J71"/>
  <c r="G67"/>
  <c r="H71"/>
  <c r="F71"/>
  <c r="H136" i="27"/>
  <c r="I136" s="1"/>
  <c r="O136" l="1"/>
  <c r="J136"/>
  <c r="H136" i="14"/>
  <c r="H135"/>
  <c r="Q71" i="13"/>
  <c r="S71"/>
  <c r="L71"/>
  <c r="N62"/>
  <c r="S62"/>
  <c r="L62"/>
  <c r="L75"/>
  <c r="S75"/>
  <c r="Q75"/>
  <c r="N75"/>
  <c r="N64"/>
  <c r="S64"/>
  <c r="L64"/>
  <c r="Q64"/>
  <c r="P136" i="27" l="1"/>
  <c r="P140" s="1"/>
  <c r="N136"/>
  <c r="N140" s="1"/>
  <c r="O140"/>
  <c r="I135" i="14"/>
  <c r="J135" s="1"/>
  <c r="I136"/>
  <c r="J136" s="1"/>
  <c r="Q107" i="13"/>
  <c r="L107"/>
  <c r="S107"/>
  <c r="N107"/>
  <c r="O64" s="1"/>
  <c r="O136" i="14" l="1"/>
  <c r="N136" s="1"/>
  <c r="O135"/>
  <c r="N135" s="1"/>
  <c r="O94" i="13"/>
  <c r="O24"/>
  <c r="O56"/>
  <c r="O33"/>
  <c r="O88"/>
  <c r="O105"/>
  <c r="O72"/>
  <c r="O16"/>
  <c r="O23"/>
  <c r="O46"/>
  <c r="O68"/>
  <c r="O15"/>
  <c r="O107"/>
  <c r="O101"/>
  <c r="O40"/>
  <c r="O84"/>
  <c r="O55"/>
  <c r="O58"/>
  <c r="O65"/>
  <c r="O43"/>
  <c r="O90"/>
  <c r="O19"/>
  <c r="O41"/>
  <c r="O95"/>
  <c r="O77"/>
  <c r="O100"/>
  <c r="O20"/>
  <c r="O87"/>
  <c r="O103"/>
  <c r="O86"/>
  <c r="O48"/>
  <c r="O39"/>
  <c r="O82"/>
  <c r="O98"/>
  <c r="O62"/>
  <c r="O34"/>
  <c r="O21"/>
  <c r="O30"/>
  <c r="O92"/>
  <c r="O17"/>
  <c r="O26"/>
  <c r="O74"/>
  <c r="O60"/>
  <c r="O66"/>
  <c r="O31"/>
  <c r="O104"/>
  <c r="O35"/>
  <c r="O52"/>
  <c r="O83"/>
  <c r="O71"/>
  <c r="O61"/>
  <c r="O99"/>
  <c r="O78"/>
  <c r="O36"/>
  <c r="O81"/>
  <c r="O29"/>
  <c r="O54"/>
  <c r="O91"/>
  <c r="O89"/>
  <c r="O57"/>
  <c r="O37"/>
  <c r="O47"/>
  <c r="O27"/>
  <c r="O45"/>
  <c r="O85"/>
  <c r="O44"/>
  <c r="O76"/>
  <c r="O32"/>
  <c r="O51"/>
  <c r="O42"/>
  <c r="O73"/>
  <c r="O97"/>
  <c r="O22"/>
  <c r="O13"/>
  <c r="O18"/>
  <c r="O49"/>
  <c r="O59"/>
  <c r="O69"/>
  <c r="O38"/>
  <c r="O25"/>
  <c r="O102"/>
  <c r="O106"/>
  <c r="O96"/>
  <c r="O67"/>
  <c r="O28"/>
  <c r="O79"/>
  <c r="O93"/>
  <c r="O50"/>
  <c r="O14"/>
  <c r="O53"/>
  <c r="O80"/>
  <c r="O63"/>
  <c r="O75"/>
  <c r="T14"/>
  <c r="T88"/>
  <c r="T37"/>
  <c r="T36"/>
  <c r="T93"/>
  <c r="T89"/>
  <c r="T85"/>
  <c r="T79"/>
  <c r="T102"/>
  <c r="T97"/>
  <c r="T63"/>
  <c r="T50"/>
  <c r="T25"/>
  <c r="T59"/>
  <c r="T47"/>
  <c r="T56"/>
  <c r="T106"/>
  <c r="T95"/>
  <c r="T27"/>
  <c r="T34"/>
  <c r="T23"/>
  <c r="T76"/>
  <c r="T86"/>
  <c r="T13"/>
  <c r="T100"/>
  <c r="T26"/>
  <c r="T84"/>
  <c r="T52"/>
  <c r="T28"/>
  <c r="T33"/>
  <c r="T20"/>
  <c r="T82"/>
  <c r="T67"/>
  <c r="T51"/>
  <c r="T29"/>
  <c r="T48"/>
  <c r="T65"/>
  <c r="T39"/>
  <c r="T99"/>
  <c r="T96"/>
  <c r="T24"/>
  <c r="T38"/>
  <c r="T87"/>
  <c r="T90"/>
  <c r="T81"/>
  <c r="T60"/>
  <c r="T92"/>
  <c r="T71"/>
  <c r="T49"/>
  <c r="T58"/>
  <c r="T53"/>
  <c r="T45"/>
  <c r="T43"/>
  <c r="T35"/>
  <c r="T54"/>
  <c r="T21"/>
  <c r="T66"/>
  <c r="T19"/>
  <c r="T94"/>
  <c r="T91"/>
  <c r="T74"/>
  <c r="T104"/>
  <c r="T32"/>
  <c r="T55"/>
  <c r="T18"/>
  <c r="T41"/>
  <c r="T30"/>
  <c r="T107"/>
  <c r="T105"/>
  <c r="T44"/>
  <c r="T101"/>
  <c r="T77"/>
  <c r="T57"/>
  <c r="T31"/>
  <c r="T73"/>
  <c r="T78"/>
  <c r="T42"/>
  <c r="T69"/>
  <c r="T80"/>
  <c r="T103"/>
  <c r="T61"/>
  <c r="T40"/>
  <c r="T72"/>
  <c r="T46"/>
  <c r="T22"/>
  <c r="T16"/>
  <c r="T83"/>
  <c r="T68"/>
  <c r="T98"/>
  <c r="T62"/>
  <c r="T75"/>
  <c r="T15"/>
  <c r="T17"/>
  <c r="T64"/>
  <c r="B21" i="11"/>
  <c r="B21" i="2"/>
  <c r="B21" i="3"/>
  <c r="C21" i="2"/>
  <c r="C21" i="3"/>
  <c r="C21" i="11"/>
  <c r="F21" i="3"/>
  <c r="F21" i="2"/>
  <c r="F21" i="11"/>
  <c r="D21"/>
  <c r="D21" i="2"/>
  <c r="D21" i="3"/>
  <c r="E21" i="2"/>
  <c r="E21" i="3"/>
  <c r="E21" i="11"/>
  <c r="F42" i="13"/>
  <c r="F45"/>
  <c r="G21" i="11"/>
  <c r="G23" s="1"/>
  <c r="G21" i="2"/>
  <c r="G23" s="1"/>
  <c r="G21" i="3"/>
  <c r="H21" s="1"/>
  <c r="Q136" i="14" l="1"/>
  <c r="P136"/>
  <c r="P135"/>
  <c r="F15" i="13"/>
  <c r="G23" i="3"/>
  <c r="P21" i="2"/>
  <c r="F16" i="13"/>
  <c r="K21" i="3"/>
  <c r="N21"/>
  <c r="W21"/>
  <c r="Z21"/>
  <c r="M21" i="2"/>
  <c r="Q135" i="14" l="1"/>
  <c r="F93" i="13"/>
  <c r="T21" i="3"/>
  <c r="A21" l="1"/>
  <c r="A21" i="11"/>
  <c r="A21" i="2"/>
  <c r="D48" i="11"/>
  <c r="D48" i="3"/>
  <c r="D48" i="2"/>
  <c r="E48"/>
  <c r="E48" i="11"/>
  <c r="E48" i="3"/>
  <c r="C48" i="11"/>
  <c r="C48" i="2"/>
  <c r="C48" i="3"/>
  <c r="B48" i="11"/>
  <c r="B48" i="3"/>
  <c r="B48" i="2"/>
  <c r="F48"/>
  <c r="F48" i="3"/>
  <c r="F48" i="11"/>
  <c r="A48" i="2"/>
  <c r="A48" i="3"/>
  <c r="A48" i="11"/>
  <c r="G48"/>
  <c r="G48" i="3"/>
  <c r="H48" s="1"/>
  <c r="W48" s="1"/>
  <c r="G48" i="2"/>
  <c r="P48" s="1"/>
  <c r="G50"/>
  <c r="P50" s="1"/>
  <c r="M48" l="1"/>
  <c r="N48" i="3"/>
  <c r="T48" s="1"/>
  <c r="K48"/>
  <c r="P52" i="2"/>
  <c r="G52"/>
  <c r="G65" s="1"/>
  <c r="Z48" i="3"/>
  <c r="M50" i="2"/>
  <c r="G50" i="3"/>
  <c r="H50" s="1"/>
  <c r="G50" i="11"/>
  <c r="G52" s="1"/>
  <c r="G65" s="1"/>
  <c r="M52" i="2" l="1"/>
  <c r="I49" i="13" s="1"/>
  <c r="I61"/>
  <c r="I52"/>
  <c r="P65" i="2"/>
  <c r="K50" i="3"/>
  <c r="Z50"/>
  <c r="W50"/>
  <c r="N50"/>
  <c r="G52"/>
  <c r="G65" s="1"/>
  <c r="M65" i="2" l="1"/>
  <c r="I15" i="13"/>
  <c r="K52" i="3"/>
  <c r="I93" i="13"/>
  <c r="W52" i="3"/>
  <c r="Z52"/>
  <c r="I16" i="13"/>
  <c r="T50" i="3"/>
  <c r="N52"/>
  <c r="N65" l="1"/>
  <c r="I28" i="13"/>
  <c r="I19"/>
  <c r="Z65" i="3"/>
  <c r="T52"/>
  <c r="W65"/>
  <c r="I34" i="13"/>
  <c r="K65" i="3"/>
  <c r="I25" i="13"/>
  <c r="I63" l="1"/>
  <c r="I62"/>
  <c r="I67"/>
  <c r="T65" i="3"/>
  <c r="I31" i="13"/>
  <c r="I71"/>
  <c r="I66" l="1"/>
  <c r="I138" i="14" l="1"/>
  <c r="I137"/>
  <c r="H130" l="1"/>
  <c r="I130" s="1"/>
  <c r="H130" i="27"/>
  <c r="I130" s="1"/>
  <c r="H116"/>
  <c r="I116" s="1"/>
  <c r="J137" i="14"/>
  <c r="O137"/>
  <c r="J138"/>
  <c r="O138"/>
  <c r="P138" s="1"/>
  <c r="J130" i="27" l="1"/>
  <c r="O130"/>
  <c r="O116"/>
  <c r="J116"/>
  <c r="H116" i="14"/>
  <c r="M118"/>
  <c r="M159" s="1"/>
  <c r="E173" s="1"/>
  <c r="E174" s="1"/>
  <c r="O130"/>
  <c r="P130" s="1"/>
  <c r="P131" s="1"/>
  <c r="N137"/>
  <c r="Q137" s="1"/>
  <c r="P137"/>
  <c r="P140" s="1"/>
  <c r="J130"/>
  <c r="N138"/>
  <c r="Q138" s="1"/>
  <c r="O140"/>
  <c r="P116" i="27" l="1"/>
  <c r="P118" s="1"/>
  <c r="N116"/>
  <c r="N118" s="1"/>
  <c r="O118"/>
  <c r="P130"/>
  <c r="P131" s="1"/>
  <c r="N130"/>
  <c r="N131" s="1"/>
  <c r="O131"/>
  <c r="I116" i="14"/>
  <c r="N130"/>
  <c r="N140"/>
  <c r="Q140" s="1"/>
  <c r="O131"/>
  <c r="N131" l="1"/>
  <c r="Q131" s="1"/>
  <c r="Q130"/>
  <c r="O116"/>
  <c r="J116"/>
  <c r="P116" l="1"/>
  <c r="P118" s="1"/>
  <c r="O118"/>
  <c r="N116"/>
  <c r="N118" l="1"/>
  <c r="Q118" s="1"/>
  <c r="Q116"/>
  <c r="H37" i="27" l="1"/>
  <c r="I37" s="1"/>
  <c r="H37" i="14"/>
  <c r="J37" i="27" l="1"/>
  <c r="O37"/>
  <c r="I37" i="14"/>
  <c r="J37" s="1"/>
  <c r="N37" i="27" l="1"/>
  <c r="N106" s="1"/>
  <c r="P37"/>
  <c r="P106" s="1"/>
  <c r="P159" s="1"/>
  <c r="O106"/>
  <c r="O159" s="1"/>
  <c r="O37" i="14"/>
  <c r="P37" s="1"/>
  <c r="P106" s="1"/>
  <c r="N159" i="27" l="1"/>
  <c r="P170" s="1"/>
  <c r="E175"/>
  <c r="O106" i="14"/>
  <c r="N37"/>
  <c r="K173"/>
  <c r="E176"/>
  <c r="E177" i="27" l="1"/>
  <c r="E178" s="1"/>
  <c r="E179" s="1"/>
  <c r="K174"/>
  <c r="N175" s="1"/>
  <c r="N106" i="14"/>
  <c r="E175" s="1"/>
  <c r="E177" s="1"/>
  <c r="E178" s="1"/>
  <c r="E179" s="1"/>
  <c r="Q37"/>
  <c r="K174" l="1"/>
  <c r="N175" s="1"/>
  <c r="Q106"/>
  <c r="I152" l="1"/>
  <c r="O152" s="1"/>
  <c r="N152" s="1"/>
  <c r="P152" l="1"/>
  <c r="P153" s="1"/>
  <c r="P159" s="1"/>
  <c r="O153"/>
  <c r="O159" s="1"/>
  <c r="J152"/>
  <c r="N153"/>
  <c r="Q152" l="1"/>
  <c r="N159"/>
  <c r="Q153"/>
  <c r="Q160" l="1"/>
  <c r="P170"/>
  <c r="Q159"/>
</calcChain>
</file>

<file path=xl/sharedStrings.xml><?xml version="1.0" encoding="utf-8"?>
<sst xmlns="http://schemas.openxmlformats.org/spreadsheetml/2006/main" count="4733" uniqueCount="816">
  <si>
    <t xml:space="preserve">Governo do Estado de Mato Grosso do Sul
Secretaria de Estado de Infraestrutura - SEINFRA
Agência Estadual de Gestão e Empreendimentos - AGESUL
Diretoria de Suporte e Manutenção Viária - DSMV
</t>
  </si>
  <si>
    <t>Item</t>
  </si>
  <si>
    <t>Descrição / Local</t>
  </si>
  <si>
    <t>Assoalho (m)</t>
  </si>
  <si>
    <t>Rodeiro (m)</t>
  </si>
  <si>
    <t>Guia de Rodas (m)</t>
  </si>
  <si>
    <t>Ponte</t>
  </si>
  <si>
    <t>Rodovia</t>
  </si>
  <si>
    <t>Município</t>
  </si>
  <si>
    <t>Extensão (m)</t>
  </si>
  <si>
    <t>Montagem</t>
  </si>
  <si>
    <t>Construção</t>
  </si>
  <si>
    <t>Extensão</t>
  </si>
  <si>
    <t>Assoalho</t>
  </si>
  <si>
    <t>Rodeiro</t>
  </si>
  <si>
    <t>G.Rodas</t>
  </si>
  <si>
    <t>V. Simples</t>
  </si>
  <si>
    <t>S.Viga</t>
  </si>
  <si>
    <t>C.Aterro</t>
  </si>
  <si>
    <t>Esteio</t>
  </si>
  <si>
    <t>Contrav.</t>
  </si>
  <si>
    <t>Fundação</t>
  </si>
  <si>
    <t>Total</t>
  </si>
  <si>
    <t>G. Rodas</t>
  </si>
  <si>
    <t>Sub. Vigas</t>
  </si>
  <si>
    <t>Cx. Aterro</t>
  </si>
  <si>
    <t>Trav. Sup</t>
  </si>
  <si>
    <t>Trav.Interm</t>
  </si>
  <si>
    <t>Trav. Infe</t>
  </si>
  <si>
    <t>Contra.</t>
  </si>
  <si>
    <t>Aquisição de ferro mecanico redondo 1"</t>
  </si>
  <si>
    <t>Aquisição de ferro mecanico redondo 1/2"</t>
  </si>
  <si>
    <t>Aquisição de ferro mecanico redondo 3/8"</t>
  </si>
  <si>
    <t>Aquisição de chapa metálica ASTM A-36 3/8"</t>
  </si>
  <si>
    <t>Aquisição de chapa metálica ASTM A-36 1/2"</t>
  </si>
  <si>
    <t>Aquisição de porca e arruela lisa 1"</t>
  </si>
  <si>
    <t>Aquisição de porca e arruela lisa 1/2"</t>
  </si>
  <si>
    <t>Aquisição de porca e arruela lisa 3/8"</t>
  </si>
  <si>
    <t>Altura</t>
  </si>
  <si>
    <t>Esteio (m)</t>
  </si>
  <si>
    <t>Travesseiro Superior (m)</t>
  </si>
  <si>
    <t>Travesseiro Intermediário (m)</t>
  </si>
  <si>
    <t>Travesseiro Inferior (m)</t>
  </si>
  <si>
    <t>Contraventamento (m)</t>
  </si>
  <si>
    <t>Fundação (m)</t>
  </si>
  <si>
    <t>Vãos</t>
  </si>
  <si>
    <t>Desmonte</t>
  </si>
  <si>
    <t>Ferragem (un)</t>
  </si>
  <si>
    <t>Ferragem (kg)</t>
  </si>
  <si>
    <t>Madeira de Lei - Abaixo de 6,00m (m³)</t>
  </si>
  <si>
    <t>Municipio</t>
  </si>
  <si>
    <t>Esteios</t>
  </si>
  <si>
    <t>Trav. Sup.</t>
  </si>
  <si>
    <t>Trav. Int.</t>
  </si>
  <si>
    <t>Trav. Inf</t>
  </si>
  <si>
    <t>Comp.</t>
  </si>
  <si>
    <t>Larg.</t>
  </si>
  <si>
    <t>Alt.</t>
  </si>
  <si>
    <t>Serviços: Transporte de Madeira</t>
  </si>
  <si>
    <t>Peso (t)</t>
  </si>
  <si>
    <t>DMT (km)</t>
  </si>
  <si>
    <t>Revest. Prim.</t>
  </si>
  <si>
    <t>Placa em aço - película I + III</t>
  </si>
  <si>
    <t>Limpeza de Ponte</t>
  </si>
  <si>
    <t>Quantidade</t>
  </si>
  <si>
    <t>Área / Unid</t>
  </si>
  <si>
    <t>Área Parcial (m²)</t>
  </si>
  <si>
    <t>Área Parcial (und.)</t>
  </si>
  <si>
    <t>Área (m²)</t>
  </si>
  <si>
    <t>Caixão (un)</t>
  </si>
  <si>
    <t>Altura (m)</t>
  </si>
  <si>
    <t>Vol. Esc. (m³)</t>
  </si>
  <si>
    <t>Vol. Reaterro (m³)</t>
  </si>
  <si>
    <t>LOTE 1</t>
  </si>
  <si>
    <t>LOTE 2</t>
  </si>
  <si>
    <t>LOTE 3</t>
  </si>
  <si>
    <t>LOTE 4</t>
  </si>
  <si>
    <t>LOTE 5</t>
  </si>
  <si>
    <t>LOTE 6</t>
  </si>
  <si>
    <t>TOTAL LOTE 1:</t>
  </si>
  <si>
    <t>TOTAL GERAL:</t>
  </si>
  <si>
    <t>TOTAL LOTE 2:</t>
  </si>
  <si>
    <t>TOTAL LOTE 3:</t>
  </si>
  <si>
    <t>TOTAL LOTE 4:</t>
  </si>
  <si>
    <t>TOTAL LOTE 5:</t>
  </si>
  <si>
    <t>TOTAL LOTE 6:</t>
  </si>
  <si>
    <t>Guarda-Corpo (m)</t>
  </si>
  <si>
    <t>Vigas (m)</t>
  </si>
  <si>
    <t>Sub-vigas (m)</t>
  </si>
  <si>
    <t>Serviços: Esteios - Trav. Superior - Trav. Inferior - Contraventamento - Fundação (Desmont, Mont. e Construção)</t>
  </si>
  <si>
    <t>Serviços: Assoalho - Rodeiro - Guia de Rodas (Desmont, Mont e Const.)</t>
  </si>
  <si>
    <t xml:space="preserve">Serviços: Guarda Corpo - Vigam. Simples (Desmont, Mont. e Const.) </t>
  </si>
  <si>
    <t/>
  </si>
  <si>
    <t>Serviços: Caixão de Aterro (Desmont. e Const.) - Escavação e Reaterro</t>
  </si>
  <si>
    <t>Largura (m)</t>
  </si>
  <si>
    <t>Escavação e Reaterro</t>
  </si>
  <si>
    <t>Volume (m³)</t>
  </si>
  <si>
    <t>Área Const. (m²)</t>
  </si>
  <si>
    <t>Área Desmont. (m²)</t>
  </si>
  <si>
    <t>Vol. Madeira (m³)</t>
  </si>
  <si>
    <t>Área (ha)</t>
  </si>
  <si>
    <t>Pavimentada</t>
  </si>
  <si>
    <t>Transporte (t.km)</t>
  </si>
  <si>
    <t>Serviços: Pintura de Ponte (RR-1C)</t>
  </si>
  <si>
    <t>Vigas</t>
  </si>
  <si>
    <t>Alas (m)</t>
  </si>
  <si>
    <t>Cabeceira (m)</t>
  </si>
  <si>
    <t>Esteio Alas (m)</t>
  </si>
  <si>
    <t>Esteio Cab. (m)</t>
  </si>
  <si>
    <t>Madeiramento</t>
  </si>
  <si>
    <t>Placa em aço - película III + III</t>
  </si>
  <si>
    <t>Quant.</t>
  </si>
  <si>
    <t>Ferro Mec. 1"</t>
  </si>
  <si>
    <t>Ferro Mec. 1/2"</t>
  </si>
  <si>
    <t>Ferro Mec. 3/8"</t>
  </si>
  <si>
    <t>Chapa 3/8"</t>
  </si>
  <si>
    <t>Chapa 1/2"</t>
  </si>
  <si>
    <t>Porca e Arruela 1"</t>
  </si>
  <si>
    <t>Porca e Arruela 1/2"</t>
  </si>
  <si>
    <t>Porca e Arruela 3/8"</t>
  </si>
  <si>
    <t>FERRAGENS (kg/metro de peça)</t>
  </si>
  <si>
    <t xml:space="preserve">FERRAGENS (un/metro de peça) </t>
  </si>
  <si>
    <t>G. Corpo</t>
  </si>
  <si>
    <t>Ferro Mec. 1/4"</t>
  </si>
  <si>
    <t>Aquisição de ferro mecanico redondo 1/4"</t>
  </si>
  <si>
    <t>Aquisição de porca e arruela lisa 1/4"</t>
  </si>
  <si>
    <t>Porca e Arruela 1/4"</t>
  </si>
  <si>
    <t>Serviços: Placa de Obra - Delineadores - Placas de Sinalização - Suporte e Tacha - Sapata de Concreto</t>
  </si>
  <si>
    <t>Prego 26x72</t>
  </si>
  <si>
    <t>Prego 24x60</t>
  </si>
  <si>
    <t>Latitude</t>
  </si>
  <si>
    <t>Longitude</t>
  </si>
  <si>
    <t>OBJETO: MANUTENÇÃO DE PONTES DE MADEIRA</t>
  </si>
  <si>
    <t>LOCAL: MALHA RODOVIÁRIA ESTADUAL</t>
  </si>
  <si>
    <t>JURISDIÇÃO : ...ª RESIDÊNCIA REGIONAL - .............</t>
  </si>
  <si>
    <t>ESTADO: MATO GROSSO DO SUL</t>
  </si>
  <si>
    <t>PLANILHA DE ORÇAMENTO</t>
  </si>
  <si>
    <t>ONERADO - JAN/21</t>
  </si>
  <si>
    <t>DESONERADO - JAN/21</t>
  </si>
  <si>
    <t>BDI SERV =</t>
  </si>
  <si>
    <t>BDI MAT =</t>
  </si>
  <si>
    <t>ITEM</t>
  </si>
  <si>
    <t>CODIGO SICRO/AGESUL</t>
  </si>
  <si>
    <t>DESCRIÇÃO</t>
  </si>
  <si>
    <t>UN</t>
  </si>
  <si>
    <t>QTDE - LOTE 01</t>
  </si>
  <si>
    <t>QTDE - LOTE 02</t>
  </si>
  <si>
    <t>QTDE - LOTE 03</t>
  </si>
  <si>
    <t>QTDE - LOTE 04</t>
  </si>
  <si>
    <t>QTDE - LOTE 05</t>
  </si>
  <si>
    <t>QTDE - LOTE 06</t>
  </si>
  <si>
    <t>UNITÁRIO</t>
  </si>
  <si>
    <t>TOTAL</t>
  </si>
  <si>
    <t>%</t>
  </si>
  <si>
    <t xml:space="preserve">01.00         </t>
  </si>
  <si>
    <t xml:space="preserve">              </t>
  </si>
  <si>
    <t xml:space="preserve">SERVIÇOS DE LIMPEZA DA FAIXA DE DOMÍNIO                                                                                                                                                                 </t>
  </si>
  <si>
    <t xml:space="preserve">      </t>
  </si>
  <si>
    <t xml:space="preserve"> </t>
  </si>
  <si>
    <t>01.01</t>
  </si>
  <si>
    <t xml:space="preserve">5501700       </t>
  </si>
  <si>
    <t xml:space="preserve">Desmatamento, destocamento, limpeza de área e estocagem do material de limpeza com árvores de diâmetro até 0,15m                                                                                        </t>
  </si>
  <si>
    <t xml:space="preserve">m²    </t>
  </si>
  <si>
    <t>01.02</t>
  </si>
  <si>
    <t xml:space="preserve">4915744       </t>
  </si>
  <si>
    <t xml:space="preserve">Capina manual                                                                                                                                                                                           </t>
  </si>
  <si>
    <t>01.03</t>
  </si>
  <si>
    <t xml:space="preserve">4915776       </t>
  </si>
  <si>
    <t xml:space="preserve">Roçada com roçadeira costal                                                                                                                                                                             </t>
  </si>
  <si>
    <t xml:space="preserve">ha    </t>
  </si>
  <si>
    <t>01.04</t>
  </si>
  <si>
    <t xml:space="preserve">4915672       </t>
  </si>
  <si>
    <t xml:space="preserve">Limpeza de ponte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</si>
  <si>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</si>
  <si>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</si>
  <si>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02.00         </t>
  </si>
  <si>
    <t xml:space="preserve">FUNDAÇÃO                                                                                                                                                                                                </t>
  </si>
  <si>
    <t xml:space="preserve">02.01         </t>
  </si>
  <si>
    <t xml:space="preserve">AGPM001       </t>
  </si>
  <si>
    <t xml:space="preserve">Infraestrutura - Cravação de Estaca/Pilar em madeira de lei (0,25 x 0,30m)                                                                                                                              </t>
  </si>
  <si>
    <t>Infraestrutura - Emenda de estaca</t>
  </si>
  <si>
    <t>un</t>
  </si>
  <si>
    <t>Infraestrutua - Sapata de concreto ciclópico</t>
  </si>
  <si>
    <t xml:space="preserve">m³    </t>
  </si>
  <si>
    <t xml:space="preserve">03.00         </t>
  </si>
  <si>
    <t xml:space="preserve">ELEMENTOS DE APOIO                                                                                                                                                                                      </t>
  </si>
  <si>
    <t>03.01</t>
  </si>
  <si>
    <t xml:space="preserve">AGPM001D      </t>
  </si>
  <si>
    <t xml:space="preserve">Infraestrutura - Desmontagem parcial de Pilar/Esteio em madeira de lei (0,25 x 0,30m)                                                                                                                   </t>
  </si>
  <si>
    <t>03.02</t>
  </si>
  <si>
    <t xml:space="preserve">AGPM001C      </t>
  </si>
  <si>
    <t xml:space="preserve">Infraestrutura - Construção de Pilar/Esteio em madeira de lei (0,25 x 0,30m) exceto a cravação (Baseado em SICRO 2306269)                                                                               </t>
  </si>
  <si>
    <t>03.03</t>
  </si>
  <si>
    <t xml:space="preserve">AGPM002D      </t>
  </si>
  <si>
    <t xml:space="preserve">Infraestrutura - Desmontagem de Travesseiro superior/intermediário em madeira de lei (0,25 x 0,25m)                                                                                                     </t>
  </si>
  <si>
    <t>03.04</t>
  </si>
  <si>
    <t xml:space="preserve">AGPM002M      </t>
  </si>
  <si>
    <t xml:space="preserve">Infraestrutura - Montagem c/ reaprov de Travesseiro superior/intermediário em madeira de lei (0,25 x 0,25m)                                                                                             </t>
  </si>
  <si>
    <t>03.05</t>
  </si>
  <si>
    <t xml:space="preserve">AGPM002       </t>
  </si>
  <si>
    <t xml:space="preserve">Infraestrutura - Construção de Travesseiro superior/intermediário em madeira de lei (0,25 x 0,25m)                                                                                                      </t>
  </si>
  <si>
    <t>03.06</t>
  </si>
  <si>
    <t xml:space="preserve">AGPM003D      </t>
  </si>
  <si>
    <t xml:space="preserve">Infraestrutura - Desmontagem de Travesseiro inferior em madeira de lei (0,25 x 0,20m)                                                                                                                   </t>
  </si>
  <si>
    <t>03.07</t>
  </si>
  <si>
    <t xml:space="preserve">AGPM003M      </t>
  </si>
  <si>
    <t xml:space="preserve">Infraestrutura - Montagem c/ reaprov de Travesseiro inferior em madeira de lei (0,25 x 0,20m)                                                                                                           </t>
  </si>
  <si>
    <t>03.08</t>
  </si>
  <si>
    <t xml:space="preserve">AGPM003       </t>
  </si>
  <si>
    <t xml:space="preserve">Infraestrutura - Construção de Travesseiro inferior em madeira de lei (0,25 x 0,20m)                                                                                                                    </t>
  </si>
  <si>
    <t>03.09</t>
  </si>
  <si>
    <t xml:space="preserve">AGPM004D      </t>
  </si>
  <si>
    <t xml:space="preserve">Infraestrutura - Desmontagem de Contraventamento em madeira de lei (0,20 x 0,15m)                                                                                                                       </t>
  </si>
  <si>
    <t>03.10</t>
  </si>
  <si>
    <t xml:space="preserve">AGPM004M      </t>
  </si>
  <si>
    <t xml:space="preserve">Infraestrutura - Montagem c/ reaprov de Contraventamento em madeira de lei (0,20 x 0,15m)                                                                                                               </t>
  </si>
  <si>
    <t>03.11</t>
  </si>
  <si>
    <t xml:space="preserve">AGPM004       </t>
  </si>
  <si>
    <t xml:space="preserve">Infraestrutura - Construção de Contraventamento em madeira de lei (0,20 x 0,15m)                                                                                                                        </t>
  </si>
  <si>
    <t xml:space="preserve">04.00         </t>
  </si>
  <si>
    <t xml:space="preserve">SUPERESTRUTURA                                                                                                                                                                                          </t>
  </si>
  <si>
    <t>04.01</t>
  </si>
  <si>
    <t xml:space="preserve">AGPM005D      </t>
  </si>
  <si>
    <t xml:space="preserve">Superestrutura - Desmontagem de Assoalho em madeira de lei (0,16 x 0,07m)                                                                                                                               </t>
  </si>
  <si>
    <t>04.02</t>
  </si>
  <si>
    <t xml:space="preserve">AGPM005M      </t>
  </si>
  <si>
    <t xml:space="preserve">Superestrutura - Montagem c/ reaprov de Assoalho em madeira de lei (0,16 x 0,07m)                                                                                                                       </t>
  </si>
  <si>
    <t>04.03</t>
  </si>
  <si>
    <t xml:space="preserve">AGPM005       </t>
  </si>
  <si>
    <t xml:space="preserve">Superestrutura - Construção de Assoalho em madeira de lei (0,16 x 0,07m)                                                                                                                                </t>
  </si>
  <si>
    <t>04.04</t>
  </si>
  <si>
    <t xml:space="preserve">AGPM006D      </t>
  </si>
  <si>
    <t xml:space="preserve">Superestrutura - Desmontagem de Rodeiro em madeira de lei (0,30 x 0,08m)                                                                                                                                </t>
  </si>
  <si>
    <t>04.05</t>
  </si>
  <si>
    <t xml:space="preserve">AGPM006M      </t>
  </si>
  <si>
    <t xml:space="preserve">Superestrutura - Montagem c/ reaprov de Rodeiro em madeira de lei (0,30 x 0,08m)                                                                                                                        </t>
  </si>
  <si>
    <t>04.06</t>
  </si>
  <si>
    <t xml:space="preserve">AGPM006       </t>
  </si>
  <si>
    <t xml:space="preserve">Superestrutura - Construção de Rodeiro em madeira de lei (0,30 x 0,08m)                                                                                                                                 </t>
  </si>
  <si>
    <t>04.07</t>
  </si>
  <si>
    <t xml:space="preserve">AGPM007D      </t>
  </si>
  <si>
    <t xml:space="preserve">Superestrutura - Desmontagem de Guia de rodas em madeira de lei (0,15 x 0,15m)                                                                                                                          </t>
  </si>
  <si>
    <t>04.08</t>
  </si>
  <si>
    <t xml:space="preserve">AGPM007M      </t>
  </si>
  <si>
    <t xml:space="preserve">Superestrutura - Montagem c/ reaprov de Guia de rodas em madeira de lei (0,15 x 0,15m)                                                                                                                  </t>
  </si>
  <si>
    <t>04.09</t>
  </si>
  <si>
    <t xml:space="preserve">AGPM007       </t>
  </si>
  <si>
    <t xml:space="preserve">Superestrutura - Construção de Guia de rodas em madeira de lei (0,15 x 0,15m)                                                                                                                           </t>
  </si>
  <si>
    <t xml:space="preserve">Vigamento simples 6,00m                                                                                                                                                                                 </t>
  </si>
  <si>
    <t>04.11</t>
  </si>
  <si>
    <t xml:space="preserve">AGPM009D      </t>
  </si>
  <si>
    <t xml:space="preserve">Superestrutura - Desmontagem de Longarina em madeira de lei (0,25 x 0,30m)                                                                                                                              </t>
  </si>
  <si>
    <t>04.12</t>
  </si>
  <si>
    <t xml:space="preserve">AGPM009M      </t>
  </si>
  <si>
    <t xml:space="preserve">Superestrutura - Montagem c/ reaprov de Longarina em madeira de lei (0,25 x 0,30m)                                                                                                                      </t>
  </si>
  <si>
    <t>04.13</t>
  </si>
  <si>
    <t xml:space="preserve">AGPM009       </t>
  </si>
  <si>
    <t xml:space="preserve">Superestrutura - Construção de Longarina em madeira de lei (0,25 x 0,30m)                                                                                                                               </t>
  </si>
  <si>
    <t>04.14</t>
  </si>
  <si>
    <t xml:space="preserve">AGPM010D      </t>
  </si>
  <si>
    <t xml:space="preserve">Superestrutura - Desmontagem de Sub-viga em madeira de lei (0,25 x 0,30m)                                                                                                                               </t>
  </si>
  <si>
    <t>04.15</t>
  </si>
  <si>
    <t xml:space="preserve">AGPM010M      </t>
  </si>
  <si>
    <t xml:space="preserve">Superestrutura - Montagem c/ reaprov de Sub-viga em madeira de lei (0,25 x 0,30m)                                                                                                                       </t>
  </si>
  <si>
    <t>04.16</t>
  </si>
  <si>
    <t xml:space="preserve">AGPM010       </t>
  </si>
  <si>
    <t xml:space="preserve">Superestrutura - Construção de Sub-viga em madeira de lei (0,25 x 0,30m)                                                                                                                                </t>
  </si>
  <si>
    <t xml:space="preserve">05.00         </t>
  </si>
  <si>
    <t xml:space="preserve">ALAS                                                                                                                                                                                                    </t>
  </si>
  <si>
    <t>05.01</t>
  </si>
  <si>
    <t xml:space="preserve">4805757       </t>
  </si>
  <si>
    <t xml:space="preserve">Escavação mecânica de vala em material de 1ª categoria                                                                                                                                                  </t>
  </si>
  <si>
    <t>05.02</t>
  </si>
  <si>
    <t xml:space="preserve">4915671       </t>
  </si>
  <si>
    <t xml:space="preserve">Reaterro e compactação com soquete vibratório                                                                                                                                                           </t>
  </si>
  <si>
    <t>05.03</t>
  </si>
  <si>
    <t xml:space="preserve">AGPM020D      </t>
  </si>
  <si>
    <t xml:space="preserve">Encontro - Desmontagem de Caixão de aterro em madeira de lei (0,20 x 0,06m) - Testeira de 4,50m, duas alas de 4,00m e esteios acima do solo, exceto as estacas cravadas)                                </t>
  </si>
  <si>
    <t>05.04</t>
  </si>
  <si>
    <t xml:space="preserve">AGPM020       </t>
  </si>
  <si>
    <t xml:space="preserve">Encontro - Construção de Caixão de aterro em madeira de lei (0,20 x 0,06m) - Testeira de 4,50m, duas alas de 4,00m e esteios acima do solo, exceto as estacas cravadas)                                 </t>
  </si>
  <si>
    <t xml:space="preserve">06.00         </t>
  </si>
  <si>
    <t xml:space="preserve">SERVIÇOS COMPLEMENTARES                                                                                                                                                                                 </t>
  </si>
  <si>
    <t xml:space="preserve">06.01         </t>
  </si>
  <si>
    <t xml:space="preserve">3816197       </t>
  </si>
  <si>
    <t xml:space="preserve">Plataforma de trabalho em madeira apoiada no solo - altura de até 6 m - utilização de 5 vezes - confecção, instalação e retirada                                                                        </t>
  </si>
  <si>
    <t xml:space="preserve">06.02         </t>
  </si>
  <si>
    <t xml:space="preserve">AGPM032       </t>
  </si>
  <si>
    <t xml:space="preserve">Pintura da ponte com emulsão RL-1C                                                                                                                                                                      </t>
  </si>
  <si>
    <t xml:space="preserve">06.03         </t>
  </si>
  <si>
    <t xml:space="preserve">AGPM030       </t>
  </si>
  <si>
    <t xml:space="preserve">Instalação de ferragem, inclusive corte, dobramento, solda, furação e rosca de peças metálicas                                                                                                          </t>
  </si>
  <si>
    <t xml:space="preserve">kg    </t>
  </si>
  <si>
    <t xml:space="preserve">07.00         </t>
  </si>
  <si>
    <t xml:space="preserve">AQUISIÇÃO                                                                                                                                                                                               </t>
  </si>
  <si>
    <t>07.01</t>
  </si>
  <si>
    <t xml:space="preserve">MA9899        </t>
  </si>
  <si>
    <t xml:space="preserve">Aquisição de madeira de lei (serrada, até 6,0m)                                                                                                                                                         </t>
  </si>
  <si>
    <t>07.02</t>
  </si>
  <si>
    <t xml:space="preserve">MA9905        </t>
  </si>
  <si>
    <t xml:space="preserve">Aquisição de ferro mecanico redondo 1"                                                                                                                                                                  </t>
  </si>
  <si>
    <t>07.03</t>
  </si>
  <si>
    <t xml:space="preserve">MA9906        </t>
  </si>
  <si>
    <t xml:space="preserve">Aquisição de ferro mecanico redondo 1/2"                                                                                                                                                                </t>
  </si>
  <si>
    <t>07.04</t>
  </si>
  <si>
    <t xml:space="preserve">MA9907        </t>
  </si>
  <si>
    <t xml:space="preserve">Aquisição de ferro mecanico redondo 3/8"                                                                                                                                                                </t>
  </si>
  <si>
    <t>07.05</t>
  </si>
  <si>
    <t xml:space="preserve">MA9912        </t>
  </si>
  <si>
    <t xml:space="preserve">Aquisição de porca e arruela lisa 1"                                                                                                                                                                    </t>
  </si>
  <si>
    <t xml:space="preserve">un    </t>
  </si>
  <si>
    <t>07.06</t>
  </si>
  <si>
    <t xml:space="preserve">MA9913        </t>
  </si>
  <si>
    <t xml:space="preserve">Aquisição de porca e arruela lisa 1/2"                                                                                                                                                                  </t>
  </si>
  <si>
    <t>07.07</t>
  </si>
  <si>
    <t xml:space="preserve">MA9914        </t>
  </si>
  <si>
    <t xml:space="preserve">Aquisição de porca e arruela lisa 3/8"                                                                                                                                                                  </t>
  </si>
  <si>
    <t>07.08</t>
  </si>
  <si>
    <t xml:space="preserve">M1949         </t>
  </si>
  <si>
    <t xml:space="preserve">Aquisição de Emulsão Asfáltica RL-1C                                                                                                                                                                    </t>
  </si>
  <si>
    <t xml:space="preserve">t     </t>
  </si>
  <si>
    <t xml:space="preserve">08.00         </t>
  </si>
  <si>
    <t xml:space="preserve">TRANSPORTE                                                                                                                                                                                              </t>
  </si>
  <si>
    <t>08.01</t>
  </si>
  <si>
    <t xml:space="preserve">5914389       </t>
  </si>
  <si>
    <t xml:space="preserve">Transporte com caminhão basculante de 10 m³ - rodovia pavimentada - Agregados                                                                                                                           </t>
  </si>
  <si>
    <t xml:space="preserve">t.km  </t>
  </si>
  <si>
    <t>08.02</t>
  </si>
  <si>
    <t xml:space="preserve">5914374       </t>
  </si>
  <si>
    <t xml:space="preserve">Transporte com caminhão basculante de 10 m³ - rodovia com revestimento primário - Agregados                                                                                                             </t>
  </si>
  <si>
    <t>08.03</t>
  </si>
  <si>
    <t xml:space="preserve">5914359       </t>
  </si>
  <si>
    <t xml:space="preserve">Transporte com caminhão basculante de 10 m³ - rodovia com leito natural - Agregados                                                                                                                     </t>
  </si>
  <si>
    <t>08.04</t>
  </si>
  <si>
    <t xml:space="preserve">5914479       </t>
  </si>
  <si>
    <t xml:space="preserve">Transporte com caminhão carroceria de 15 t - rodovia pavimentada - Madeira                                                                                                                              </t>
  </si>
  <si>
    <t>08.05</t>
  </si>
  <si>
    <t xml:space="preserve">5914464       </t>
  </si>
  <si>
    <t xml:space="preserve">Transporte com caminhão carroceria de 15 t - rodovia com revestimento primário - Madeira                                                                                                                </t>
  </si>
  <si>
    <t>08.06</t>
  </si>
  <si>
    <t xml:space="preserve">5914449       </t>
  </si>
  <si>
    <t xml:space="preserve">Transporte com caminhão carroceria de 15 t - rodovia com leito natural - Madeira                                                                                                                        </t>
  </si>
  <si>
    <t>08.07</t>
  </si>
  <si>
    <t xml:space="preserve">Transporte com caminhão carroceria de 15 t - rodovia pavimentada - Ferragem                                                                                                                             </t>
  </si>
  <si>
    <t>08.08</t>
  </si>
  <si>
    <t xml:space="preserve">Transporte com caminhão carroceria de 15 t - rodovia com revestimento primário - Ferragem                                                                                                               </t>
  </si>
  <si>
    <t>08.09</t>
  </si>
  <si>
    <t xml:space="preserve">Transporte com caminhão carroceria de 15 t - rodovia com leito natural - Ferragem                                                                                                                       </t>
  </si>
  <si>
    <t>08.10</t>
  </si>
  <si>
    <t xml:space="preserve">TP1949        </t>
  </si>
  <si>
    <t xml:space="preserve">Transporte de Emulsão Asfáltica RL-1C                                                                                                                                                                   </t>
  </si>
  <si>
    <t xml:space="preserve">09.00         </t>
  </si>
  <si>
    <t xml:space="preserve">SINALIZAÇÃO                                                                                                                                                                                             </t>
  </si>
  <si>
    <t>09.01</t>
  </si>
  <si>
    <t xml:space="preserve">5213571       </t>
  </si>
  <si>
    <t xml:space="preserve">Fornecimento e implantação de placa em aço - película I + III                                                                                                                                           </t>
  </si>
  <si>
    <t>09.02</t>
  </si>
  <si>
    <t xml:space="preserve">5213572       </t>
  </si>
  <si>
    <t xml:space="preserve">Fornecimento e implantação de placa em aço - película III + III                                                                                                                                         </t>
  </si>
  <si>
    <t>09.03</t>
  </si>
  <si>
    <t xml:space="preserve">5213476       </t>
  </si>
  <si>
    <t xml:space="preserve">Fornecimento e implantação de placa delineador em aço - 0,50 x 0,60 m - película retrorrefletiva tipo I + IV                                                                                            </t>
  </si>
  <si>
    <t>09.04</t>
  </si>
  <si>
    <t xml:space="preserve">5216111       </t>
  </si>
  <si>
    <t xml:space="preserve">Fornecimento e implantação de suporte e travessa para placa de sinalização em madeira de lei tratada 8 x 8 cm                                                                                           </t>
  </si>
  <si>
    <t>09.05</t>
  </si>
  <si>
    <t xml:space="preserve">AGPM025       </t>
  </si>
  <si>
    <t xml:space="preserve">Fornecimento e implantação de plaqueta de aço 0,0168 m² - película I + III (baseado em 5213571)                                                                                                         </t>
  </si>
  <si>
    <t xml:space="preserve">10.00         </t>
  </si>
  <si>
    <t xml:space="preserve">CANTEIRO DE OBRAS                                                                                                                                                                                       </t>
  </si>
  <si>
    <t>10.01</t>
  </si>
  <si>
    <t xml:space="preserve">CANTALOJ      </t>
  </si>
  <si>
    <t xml:space="preserve">Canteiro de obras  (Demonstrar analíticamente a estrutura de apoio, edificada e/ou locada, e/ou demais serviços)                                                                                                                                                          </t>
  </si>
  <si>
    <t xml:space="preserve">11.00         </t>
  </si>
  <si>
    <t xml:space="preserve">ADMINISTRAÇÃO LOCAL E MANUTENÇÃO DO CANTEIRO                                                                                                                                                            </t>
  </si>
  <si>
    <t>11.01</t>
  </si>
  <si>
    <t xml:space="preserve">ADMEMAN      </t>
  </si>
  <si>
    <t xml:space="preserve">Administracao local e Manutenção do canteiro (Demonstrar analíticamente toda a equipe e sua permanência)                                                                                                                                                        </t>
  </si>
  <si>
    <t xml:space="preserve">mês   </t>
  </si>
  <si>
    <t xml:space="preserve">12.00         </t>
  </si>
  <si>
    <t xml:space="preserve">MOBILIZAÇÃO E DESMOBILIZAÇÃO                                                                                                                                                                            </t>
  </si>
  <si>
    <t>12.01</t>
  </si>
  <si>
    <t xml:space="preserve">MOBDESMEQU    </t>
  </si>
  <si>
    <t xml:space="preserve">Mobilização e desmobilização de máquinas e equipamentos pesados  (Demonstrar analíticamente)                                                                                                            </t>
  </si>
  <si>
    <t>12.02</t>
  </si>
  <si>
    <t xml:space="preserve">MOBDESMCAM    </t>
  </si>
  <si>
    <t xml:space="preserve">Mobilização e desmobilização de equipamentos automotores  (Demonstrar analíticamente)                                                                                                                   </t>
  </si>
  <si>
    <t>12.03</t>
  </si>
  <si>
    <t xml:space="preserve">MOBDESMPES    </t>
  </si>
  <si>
    <t xml:space="preserve">Mobilização e desmobilização de pessoal  (Demonstrar analíticamente)                                                                                                                                    </t>
  </si>
  <si>
    <t xml:space="preserve">TOTAL                                                                                                                                                                                                   </t>
  </si>
  <si>
    <t xml:space="preserve">Aquisição de chapa metálica 1/2"                                                                                                                                                                </t>
  </si>
  <si>
    <t>07.09</t>
  </si>
  <si>
    <t>Total (kg)</t>
  </si>
  <si>
    <t>Governo do Estado de Mato Grosso do Sul</t>
  </si>
  <si>
    <t>Secretaria de Estado de Infraestrutura - SEINFRA</t>
  </si>
  <si>
    <t>Agência Estadual de Gestão de Empreendimentos - AGESUL</t>
  </si>
  <si>
    <t>Diretoria de Suporte e Manutenção Viária - DSMV</t>
  </si>
  <si>
    <t>PLANILHA DE MEDIÇÃO</t>
  </si>
  <si>
    <t>Item. Código</t>
  </si>
  <si>
    <t>Descrição</t>
  </si>
  <si>
    <t>Unid</t>
  </si>
  <si>
    <t>Quantidades</t>
  </si>
  <si>
    <t>Preço</t>
  </si>
  <si>
    <t>Valores</t>
  </si>
  <si>
    <t>Contrato</t>
  </si>
  <si>
    <t>Contr Atual</t>
  </si>
  <si>
    <t>Acum Ant</t>
  </si>
  <si>
    <t>Período</t>
  </si>
  <si>
    <t>Acum Atual</t>
  </si>
  <si>
    <t>Saldo</t>
  </si>
  <si>
    <t>Unitário</t>
  </si>
  <si>
    <t>01</t>
  </si>
  <si>
    <t xml:space="preserve">SERVIÇOS DE LIMPEZA DA FAIXA DE DOMÍNIO     </t>
  </si>
  <si>
    <t>Roçada com roçadeira costal</t>
  </si>
  <si>
    <t>Capina manual</t>
  </si>
  <si>
    <t>m²</t>
  </si>
  <si>
    <t>Limpeza de ponte</t>
  </si>
  <si>
    <t>m</t>
  </si>
  <si>
    <t xml:space="preserve">Total - SERVIÇOS DE LIMPEZA DA FAIXA DE DOMÍNIO     </t>
  </si>
  <si>
    <t>FUNDAÇÃO</t>
  </si>
  <si>
    <t>02.01  
AGM9910009</t>
  </si>
  <si>
    <t>Infraestrutura - Cravação de Estaca/Pilar em madeira de lei (0,25 x 0,30m)</t>
  </si>
  <si>
    <t>02.02  
AGM9910022</t>
  </si>
  <si>
    <t>Infraestrutura - Emenda metálica em estaca de madeira (furação e fixação de 2 chapas metálicas, parafusos e porcas)</t>
  </si>
  <si>
    <t>kg</t>
  </si>
  <si>
    <t>m³</t>
  </si>
  <si>
    <t>Concreto ciclópico fck = 20 MPa - confecção em betoneira e lançamento manual - areia, brita e pedra de mão comerciais</t>
  </si>
  <si>
    <t>Total - FUNDAÇÃO</t>
  </si>
  <si>
    <t>ELEMENTOS DE APOIO</t>
  </si>
  <si>
    <t>03.01  
AGM9910010</t>
  </si>
  <si>
    <t>03.02  
AGM9910011</t>
  </si>
  <si>
    <t xml:space="preserve">Infraestrutura - Montagem c/ reaproveit de Pilar/Esteio em madeira de lei (0,25 x 0,30m) exceto a fundação                                                                                              </t>
  </si>
  <si>
    <t xml:space="preserve">Infraestrutura - Montagem c/ reaprov. de Contraventamento em madeira de lei (0,20 x 0,15m)                                                                                                               </t>
  </si>
  <si>
    <t>Total - ELEMENTOS DE APOIO</t>
  </si>
  <si>
    <t>SUPERESTRUTURA</t>
  </si>
  <si>
    <t>Superestrutura</t>
  </si>
  <si>
    <t>04.01.01  
AGM9930017</t>
  </si>
  <si>
    <t>04.01.02  
AGM9930018</t>
  </si>
  <si>
    <t>04.01.03  
AGM9930019</t>
  </si>
  <si>
    <t>04.01.04  
AGM9930020</t>
  </si>
  <si>
    <t>04.01.05  
AGM9930021</t>
  </si>
  <si>
    <t>04.01.06  
AGM9930022</t>
  </si>
  <si>
    <t>04.01.07  
AGM9930023</t>
  </si>
  <si>
    <t>04.01.08  
AGM9930024</t>
  </si>
  <si>
    <t>04.01.09  
AGM9930025</t>
  </si>
  <si>
    <t>Vigamento Simples - 6,00 metros</t>
  </si>
  <si>
    <t>04.02.01  
AGM9930026</t>
  </si>
  <si>
    <t>04.02.02  
AGM9930027</t>
  </si>
  <si>
    <t>04.02.03  
AGM9930028</t>
  </si>
  <si>
    <t>04.02.04  
AGM9930029</t>
  </si>
  <si>
    <t>04.02.05  
AGM9930030</t>
  </si>
  <si>
    <t>04.02.06  
AGM9930031</t>
  </si>
  <si>
    <t>Vigamento Armado - 12,00 metros</t>
  </si>
  <si>
    <t>04.03.01  
AGM9930035</t>
  </si>
  <si>
    <t xml:space="preserve">Superestrutura - Desmontagem de Asna em madeira de lei (0,25 x 0,30m)                                                                                                                                   </t>
  </si>
  <si>
    <t>04.03.02  
AGM9930036</t>
  </si>
  <si>
    <t xml:space="preserve">Superestrutura - Montagem de Asna em madeira de lei (0,25 x 0,30m)                                                                                                                                   </t>
  </si>
  <si>
    <t xml:space="preserve">Superestrutura - Desmontagem de Pendural em madeira de lei (0,25 x 0,30m)                                                                                                                               </t>
  </si>
  <si>
    <t xml:space="preserve">Superestrutura - Montagem de Pendural em madeira de lei (0,25 x 0,30m)                                                                                                                               </t>
  </si>
  <si>
    <t xml:space="preserve">Superestrutura - Desmontagem de Carrapato em madeira de lei (0,25 x 0,30m)                                                                                                                              </t>
  </si>
  <si>
    <t xml:space="preserve">Superestrutura - Montagem de Carrapato em madeira de lei (0,25 x 0,30m)                                                                                                                              </t>
  </si>
  <si>
    <t xml:space="preserve">Superestrutura - Desmontagem de Transversina em madeira de lei (0,25 x 0,30m)                                                                                                                           </t>
  </si>
  <si>
    <t xml:space="preserve">Superestrutura - Montagem de Transversina em madeira de lei (0,25 x 0,30m)                                                                                                                           </t>
  </si>
  <si>
    <t xml:space="preserve">Superestrutura - Desmontagem de Viga central em madeira de lei (0,25 x 0,30m)                                                                                                                           </t>
  </si>
  <si>
    <t xml:space="preserve">Superestrutura - Montagem de Viga central em madeira de lei (0,25 x 0,30m)                                                                                                                           </t>
  </si>
  <si>
    <t xml:space="preserve">Superestrutura - Desmontagem de Escora em madeira de lei (0,10 x 0,20m)                                                                                                                                 </t>
  </si>
  <si>
    <t xml:space="preserve">Superestrutura - Montagem de Escora em madeira de lei (0,10 x 0,20m)                                                                                                                                 </t>
  </si>
  <si>
    <t>Vigamento Armado - 15,00 metros</t>
  </si>
  <si>
    <t>04.04.01  
AGM9930035</t>
  </si>
  <si>
    <t>04.04.02  
AGM9930036</t>
  </si>
  <si>
    <t>Superestrutura - Desmontagem de Banzo em madeira de lei (0,25 x 0,30m)</t>
  </si>
  <si>
    <t>Superestrutura - Montagem de Banzo em madeira de lei (0,25 x 0,30m)</t>
  </si>
  <si>
    <t>TOTAL - SUPERESTRUTURA</t>
  </si>
  <si>
    <t>05</t>
  </si>
  <si>
    <t>ALAS</t>
  </si>
  <si>
    <t>05.01  
4805757</t>
  </si>
  <si>
    <t>Escavação mecânica de vala em material de 1ª categoria</t>
  </si>
  <si>
    <t>05.02  
4915671</t>
  </si>
  <si>
    <t>Reaterro e compactação com soquete vibratório</t>
  </si>
  <si>
    <t>05.03  
AGM9930032</t>
  </si>
  <si>
    <t xml:space="preserve">Encontro - Desmontagem de Caixão de aterro em madeira de lei (0,20 x 0,06m) - Testeira de 4,50m, duas alas de 4,00m e esteios acima do solo, exceto as estacas cravadas)                                               </t>
  </si>
  <si>
    <t>05.04  
AGM9930033</t>
  </si>
  <si>
    <t xml:space="preserve">Encontro - Montagem de Caixão de aterro c/ reaprov de madeira de lei (0,20 x 0,06m) - Testeira de 4,50m, duas alas de 4,00m e esteios acima do solo, exceto as estacas cravadas) </t>
  </si>
  <si>
    <t>TOTAL - ALAS</t>
  </si>
  <si>
    <t>SERVIÇOS COMPLEMENTARES</t>
  </si>
  <si>
    <t>06.01  
3816197</t>
  </si>
  <si>
    <t>Plataforma de trabalho em madeira apoiada no solo - altura de até 6 m - utilização de 5 vezes - confecção, instalação e retirada</t>
  </si>
  <si>
    <t>06.02  
AGM6000005</t>
  </si>
  <si>
    <t>Pintura da ponte com emulsão RL-1C</t>
  </si>
  <si>
    <t>06.03  
AGM6000006</t>
  </si>
  <si>
    <t>Instalação de ferragem, inclusive corte, dobramento, solda, furação e rosca de peças metálicas</t>
  </si>
  <si>
    <t>TOTAL - SERVIÇOS COMPLEMENTARES</t>
  </si>
  <si>
    <t>AQUISIÇÃO</t>
  </si>
  <si>
    <t xml:space="preserve">07.01  
MA9899    </t>
  </si>
  <si>
    <t xml:space="preserve">Aquisição de chapa metálica ASTM A-36 1/2"                                                                                                                                                              </t>
  </si>
  <si>
    <t>Aquisição de Emulsão Asfáltica RL-1C</t>
  </si>
  <si>
    <t>t</t>
  </si>
  <si>
    <t>TOTAL - AQUISIÇÃO</t>
  </si>
  <si>
    <t>TRANSPORTE</t>
  </si>
  <si>
    <t>08.01  
5914389</t>
  </si>
  <si>
    <t>Transporte com caminhão basculante de 10 m³ - rodovia pavimentada</t>
  </si>
  <si>
    <t>tkm</t>
  </si>
  <si>
    <t>08.02  
5914374</t>
  </si>
  <si>
    <t>Transporte com caminhão basculante de 10 m³ - rodovia em revestimento primário</t>
  </si>
  <si>
    <t>08.03  
5914479</t>
  </si>
  <si>
    <t>Transporte com caminhão carroceria de 15 t - rodovia pavimentada</t>
  </si>
  <si>
    <t>08.04  
5914464</t>
  </si>
  <si>
    <t>Transporte com caminhão carroceria de 15 t - rodovia em revestimento primário</t>
  </si>
  <si>
    <t>08.05  
5914479</t>
  </si>
  <si>
    <t>08.06  
5914464</t>
  </si>
  <si>
    <t xml:space="preserve">08.07  
TP1949    </t>
  </si>
  <si>
    <t>TOTAL - TRANSPORTE</t>
  </si>
  <si>
    <t>SINALIZAÇÃO</t>
  </si>
  <si>
    <t>09.01  
5213571</t>
  </si>
  <si>
    <t>Fornecimento e implantação de placa em aço - película I + III</t>
  </si>
  <si>
    <t>Fornecimento e implantação de placa em aço - película III + III</t>
  </si>
  <si>
    <t>09.03  
5213476</t>
  </si>
  <si>
    <t>Fornecimento e implantação de placa delineador em aço - 0,50 x 0,60 m - película retrorrefletiva tipo I + IV</t>
  </si>
  <si>
    <t>09.04  
5216111</t>
  </si>
  <si>
    <t>Fornecimento e implantação de suporte e travessa para placa de sinalização em madeira de lei tratada 8 x 8 cm</t>
  </si>
  <si>
    <t>09.05  
AGM7020001</t>
  </si>
  <si>
    <t xml:space="preserve">Fornecimento e implantação de plaqueta de aço 0,0168 m² - película I + III                                                                                                 </t>
  </si>
  <si>
    <t>TOTAL - SINALIZAÇÃO</t>
  </si>
  <si>
    <t>CANTEIRO DE OBRAS</t>
  </si>
  <si>
    <t>10.01  
CANTALOJ</t>
  </si>
  <si>
    <t>TOTAL - CANTEIRO DE OBRAS</t>
  </si>
  <si>
    <t>ADMINISTRAÇÃO LOCAL E MANUTENÇÃO DO CANTEIRO</t>
  </si>
  <si>
    <t>11.01  
ADMEMAN</t>
  </si>
  <si>
    <t>Administração local e Manutenção de canteiro    (Demonstrar analíticamente toda a equipe e sua permanência)</t>
  </si>
  <si>
    <t>mês</t>
  </si>
  <si>
    <t>TOTAL - ADMINISTRAÇÃO LOCAL E MANUTENÇÃO DO CANTEIRO</t>
  </si>
  <si>
    <t xml:space="preserve">MOBILIZAÇÃO E DESMOBILIZAÇÃO </t>
  </si>
  <si>
    <t>12.01  
MOBDESMEQU</t>
  </si>
  <si>
    <t>Mobilização e desmobilização de máquinas equipamentos pesados</t>
  </si>
  <si>
    <t>12.02  
MOBDESMCAM</t>
  </si>
  <si>
    <t xml:space="preserve">Mobilização e desmobilização de equipamentos automotores </t>
  </si>
  <si>
    <t>12.03  
MOBDESMPES</t>
  </si>
  <si>
    <t xml:space="preserve">Mobilização e desmobilização de pessoal  </t>
  </si>
  <si>
    <t>TOTAL - MOBILIZAÇÃO E DESMOBILIZAÇÃO</t>
  </si>
  <si>
    <t>Soma:</t>
  </si>
  <si>
    <t>Observações:</t>
  </si>
  <si>
    <t>TOTAL:</t>
  </si>
  <si>
    <t>Área Mont. (m²)</t>
  </si>
  <si>
    <t>Área Constr. (m²)</t>
  </si>
  <si>
    <t>Vigas (unidade)</t>
  </si>
  <si>
    <t>Sub-vigas (unidade)</t>
  </si>
  <si>
    <t>Esteio (unidade)</t>
  </si>
  <si>
    <t>Travesseiro Superior (Unidade)</t>
  </si>
  <si>
    <t>Travesseiro Inferior (Unidade)</t>
  </si>
  <si>
    <t>Travesseiro Intermediário (Unidade)</t>
  </si>
  <si>
    <t>Contraventamento (Unidade)</t>
  </si>
  <si>
    <t>Fundação (unidade)</t>
  </si>
  <si>
    <t>Serviços: Limpeza de Faixa de Domínio</t>
  </si>
  <si>
    <t>Capina Manual</t>
  </si>
  <si>
    <t>Larg. Faixa de Dominio (m)</t>
  </si>
  <si>
    <t>Ext. Faixa de Dominio (m)</t>
  </si>
  <si>
    <t>Comprimento (m)</t>
  </si>
  <si>
    <t>Comprimento Trav.</t>
  </si>
  <si>
    <t>Altura Esteio</t>
  </si>
  <si>
    <t>Comprimento Contrav.</t>
  </si>
  <si>
    <t>Altura Fundação</t>
  </si>
  <si>
    <t>Esteio Alas (unidade)</t>
  </si>
  <si>
    <t>Esteio Cab. (unidade)</t>
  </si>
  <si>
    <t>Serviços de Desmontagem</t>
  </si>
  <si>
    <t>Serviços de Construção</t>
  </si>
  <si>
    <t>Concreto</t>
  </si>
  <si>
    <t>Infraestrutura</t>
  </si>
  <si>
    <t>Emenda</t>
  </si>
  <si>
    <t>Formas</t>
  </si>
  <si>
    <t>Aço CA-50</t>
  </si>
  <si>
    <t>Plataforma de Trabalho (m³)</t>
  </si>
  <si>
    <t>Aquisição RL-1C</t>
  </si>
  <si>
    <t xml:space="preserve">Suporte </t>
  </si>
  <si>
    <t>unid.</t>
  </si>
  <si>
    <t>Plaqueta de Aço</t>
  </si>
  <si>
    <t>Delineador</t>
  </si>
  <si>
    <t>Seção    (m²)</t>
  </si>
  <si>
    <t>Suporte (un.)</t>
  </si>
  <si>
    <t>Tachas metálicas (un.)</t>
  </si>
  <si>
    <t>Placas de Sinalização (unidade)</t>
  </si>
  <si>
    <t>Suporte e Implantação de Plaqueta de aço Película I + III (unidade)</t>
  </si>
  <si>
    <t>Sapata de Concreto Ciclópico (volume)</t>
  </si>
  <si>
    <t>TOTAL DE MADEIRA DE LEI (m³):</t>
  </si>
  <si>
    <t>Escavação e Reaterro do Caixão</t>
  </si>
  <si>
    <t>Emenda de Esteio</t>
  </si>
  <si>
    <t>Quantidade (unidade)</t>
  </si>
  <si>
    <t>LOCAL</t>
  </si>
  <si>
    <t>MUNICÍPIO</t>
  </si>
  <si>
    <t>LATITUDE</t>
  </si>
  <si>
    <t>LONGITUDE</t>
  </si>
  <si>
    <t>EXTENSÃO</t>
  </si>
  <si>
    <t>RODOVIA</t>
  </si>
  <si>
    <t>INSTALAÇÃO (kg)</t>
  </si>
  <si>
    <t>Asna (un)</t>
  </si>
  <si>
    <t>Pendural (un)</t>
  </si>
  <si>
    <t>Longarina (un)</t>
  </si>
  <si>
    <t>Carrapato (un)</t>
  </si>
  <si>
    <t>Transversina (un)</t>
  </si>
  <si>
    <t>Viga Central (un)</t>
  </si>
  <si>
    <t>Escora (un)</t>
  </si>
  <si>
    <t>Sub-viga (un)</t>
  </si>
  <si>
    <t xml:space="preserve">Serviços: Vigamento Armado - 12 metros (Desmont, Mont. e Const.) </t>
  </si>
  <si>
    <t>Banzo (un)</t>
  </si>
  <si>
    <t xml:space="preserve">Serviços: Vigamento Armado - 15 metros (Desmont, Mont. e Const.) </t>
  </si>
  <si>
    <t>Observações</t>
  </si>
  <si>
    <t>Serviços: Aquisição de Ferragem de Ponte - Vigamento Simples</t>
  </si>
  <si>
    <t>Asna</t>
  </si>
  <si>
    <t>Pendural</t>
  </si>
  <si>
    <t>Longarina</t>
  </si>
  <si>
    <t>Carrapato</t>
  </si>
  <si>
    <t>Transversina</t>
  </si>
  <si>
    <t>Viga Central</t>
  </si>
  <si>
    <t>Escora</t>
  </si>
  <si>
    <t>Sub-viga</t>
  </si>
  <si>
    <t>Ferro Mecânico 1'' (kg)</t>
  </si>
  <si>
    <t>Ferro Mecânico 1/2'' (kg)</t>
  </si>
  <si>
    <t>Ferro Mecânico 3/8'' (kg)</t>
  </si>
  <si>
    <t>Ferro Mecânico 1/4'' (kg)</t>
  </si>
  <si>
    <t>Chapa 3/8'' (kg)</t>
  </si>
  <si>
    <t>Chapa 1/2'' (kg)</t>
  </si>
  <si>
    <t>Prego 26x72 (kg)</t>
  </si>
  <si>
    <t>Prego24x60 (kg)</t>
  </si>
  <si>
    <t>Porca e Arruela 1'' (un)</t>
  </si>
  <si>
    <t>Porca e Arruela 1/2'' (un)</t>
  </si>
  <si>
    <t>Porca e Arruela 3/8'' (un)</t>
  </si>
  <si>
    <t>Porca e Arruela 1/4'' (un)</t>
  </si>
  <si>
    <t>Serviços de Montagem e Cravação - 12 metros</t>
  </si>
  <si>
    <t>Serviços de Desmontagem - 12 metros</t>
  </si>
  <si>
    <t>Serviços de Construção - 12 metros</t>
  </si>
  <si>
    <t>Serviços: Aquisição de Ferragem de Ponte - Vigamento Armado (12 metros)</t>
  </si>
  <si>
    <t>Serviços de Montagem e Cravação - 15 metros</t>
  </si>
  <si>
    <t>Serviços de Desmontagem - 15 metros</t>
  </si>
  <si>
    <t>Serviços de Construção - 15 metros</t>
  </si>
  <si>
    <t>Banzo</t>
  </si>
  <si>
    <t>TOTAL DE MADEIRA DE LEI &lt; 6m (m³):</t>
  </si>
  <si>
    <t>TOTAL DE MADEIRA DE LEI &gt; 6m (m³):</t>
  </si>
  <si>
    <t>PONTE</t>
  </si>
  <si>
    <t xml:space="preserve">Madeira de Lei (15 metros) - Abaixo de 6,00m (m³) </t>
  </si>
  <si>
    <t>Madeira de Lei (15 metros) - Acima de 6,00m (m³)</t>
  </si>
  <si>
    <t>Madeira de Lei (12 metros) - Abaixo de 6,00m (m³)</t>
  </si>
  <si>
    <t>Madeira de Lei (12 metros) - Acima de 6,00m (m³)</t>
  </si>
  <si>
    <t>Serviços: Aquisição de Ferragem de Ponte - Vigamento Armado (15 metros)</t>
  </si>
  <si>
    <t>Serviços de Montagem</t>
  </si>
  <si>
    <t>Serviços: Vigamento Simples - Montagem, Desmontagem, Construção, Aquisição de Madeira, Infraestrutura e Plataforma de Trabalho</t>
  </si>
  <si>
    <t>Pintura de Ponte (m²) - Vigamento Simples</t>
  </si>
  <si>
    <t>Transporte RL-1C</t>
  </si>
  <si>
    <t>TOTAL AQUISIÇÃO:</t>
  </si>
  <si>
    <t>TOTAL INSTALAÇÃO:</t>
  </si>
  <si>
    <t>Trav. Inf.</t>
  </si>
  <si>
    <t>Serviços: Transporte de Agregados</t>
  </si>
  <si>
    <t>valor contrato com adm</t>
  </si>
  <si>
    <t>valor contrato sem adm</t>
  </si>
  <si>
    <t>acumulado anterior sem adm</t>
  </si>
  <si>
    <t>saldo do contrato sem adm</t>
  </si>
  <si>
    <t>no período sem adm</t>
  </si>
  <si>
    <t>saldo anterior ao período</t>
  </si>
  <si>
    <t>periodo</t>
  </si>
  <si>
    <t>saldo após período</t>
  </si>
  <si>
    <t>acumulado após período</t>
  </si>
  <si>
    <t>=</t>
  </si>
  <si>
    <t>x</t>
  </si>
  <si>
    <t>MADEIRA (m³)</t>
  </si>
  <si>
    <t>MADEIRA (t)</t>
  </si>
  <si>
    <t>Peso Específico madeira 750kg/m³</t>
  </si>
  <si>
    <t>Serviços: Transporte de Ferragem</t>
  </si>
  <si>
    <t>TOTAL &lt; 6m</t>
  </si>
  <si>
    <t xml:space="preserve">Canteiro de obras - Conserva rodoviária </t>
  </si>
  <si>
    <t>Desmetamento, destocamento, limpeza de área e estocagem do material de limpeza com árvores de diâmetro até 0,15 m</t>
  </si>
  <si>
    <t>01.01  
5501700</t>
  </si>
  <si>
    <t>01.04  
4915672</t>
  </si>
  <si>
    <t>há</t>
  </si>
  <si>
    <t>02.03  
1106165</t>
  </si>
  <si>
    <t>03.03  
AGM9910012</t>
  </si>
  <si>
    <t>03.04  
AGM9910013</t>
  </si>
  <si>
    <t>03.05  
AGM9910014</t>
  </si>
  <si>
    <t>03.06  
AGM9910015</t>
  </si>
  <si>
    <t>03.07  
AGM9910016</t>
  </si>
  <si>
    <t>03.08  
AGM9910017</t>
  </si>
  <si>
    <t>03.09  
AGM9910018</t>
  </si>
  <si>
    <t>03.10  
AGM9910019</t>
  </si>
  <si>
    <t>03.11  
AGM9910020</t>
  </si>
  <si>
    <t>03.12  
AGM9910021</t>
  </si>
  <si>
    <t xml:space="preserve">Infraestrutura - Construção de Pilar/Esteio em madeira de lei (0,25 x 0,30m) exceto a cravação                                                                                               </t>
  </si>
  <si>
    <t xml:space="preserve">Infraestrutura - Construção de Travesseiro superior/intermediário em madeira de lei (0,25 x 0,25m)                                                                                             </t>
  </si>
  <si>
    <t xml:space="preserve">Infraestrutura - Construção de Travesseiro inferior em madeira de lei (0,25 x 0,20m)                                                                                                           </t>
  </si>
  <si>
    <t xml:space="preserve">Infraestrutura - Construção de Contraventamento em madeira de lei (0,20 x 0,15m)                                                                                                               </t>
  </si>
  <si>
    <t>04.03.03  
AGM9930037</t>
  </si>
  <si>
    <t xml:space="preserve">Superestrutura - Construção de Asna em madeira de lei (0,25 x 0,30m)                                                                                                                                   </t>
  </si>
  <si>
    <t>04.03.04  
AGM9930038</t>
  </si>
  <si>
    <t>04.03.05  
AGM9930039</t>
  </si>
  <si>
    <t>04.03.06  
AGM9930040</t>
  </si>
  <si>
    <t xml:space="preserve">Superestrutura - Construção de Pendural em madeira de lei (0,25 x 0,30m)                                                                                                                               </t>
  </si>
  <si>
    <t>04.03.07  
AGM9930026</t>
  </si>
  <si>
    <t>04.03.08  
AGM9930027</t>
  </si>
  <si>
    <t>04.03.09  
AGM9930028</t>
  </si>
  <si>
    <t xml:space="preserve">Superestrutura - Construção de Longarina em madeira de lei (0,25 x 0,30m)                                                                                                                      </t>
  </si>
  <si>
    <t>04.03.10  
AGM9930041</t>
  </si>
  <si>
    <t>04.03.11  
AGM9930042</t>
  </si>
  <si>
    <t>04.03.12  
AGM9930043</t>
  </si>
  <si>
    <t xml:space="preserve">Superestrutura - Construção de Carrapato em madeira de lei (0,25 x 0,30m)                                                                                                                              </t>
  </si>
  <si>
    <t>04.03.13  
AGM9930044</t>
  </si>
  <si>
    <t>04.03.14  
AGM9930045</t>
  </si>
  <si>
    <t>04.03.15  
AGM9930046</t>
  </si>
  <si>
    <t xml:space="preserve">Superestrutura - Construção de Transversina em madeira de lei (0,25 x 0,30m)                                                                                                                           </t>
  </si>
  <si>
    <t>04.03.16  
AGM9930047</t>
  </si>
  <si>
    <t>04.03.17  
AGM9930048</t>
  </si>
  <si>
    <t>04.03.18  
AGM9930049</t>
  </si>
  <si>
    <t xml:space="preserve">Superestrutura - Construção de Viga central em madeira de lei (0,25 x 0,30m)                                                                                                                           </t>
  </si>
  <si>
    <t>04.03.19  
AGM9930050</t>
  </si>
  <si>
    <t>04.03.20  
AGM9930051</t>
  </si>
  <si>
    <t>04.03.21  
AGM9930052</t>
  </si>
  <si>
    <t xml:space="preserve">Superestrutura - Construção de Escora em madeira de lei (0,10 x 0,20m)                                                                                                                                 </t>
  </si>
  <si>
    <t>04.03.22  
AGM9930029</t>
  </si>
  <si>
    <t>04.03.23  
AGM9930030</t>
  </si>
  <si>
    <t>04.03.24  
AGM9930031</t>
  </si>
  <si>
    <t xml:space="preserve">Superestrutura - Construção de Sub-viga em madeira de lei (0,25 x 0,30m)                                                                                                                       </t>
  </si>
  <si>
    <t>04.04.03  
AGM9930037</t>
  </si>
  <si>
    <t>04.04.04  
AGM9930038</t>
  </si>
  <si>
    <t>04.04.05  
AGM9930039</t>
  </si>
  <si>
    <t>04.04.06  
AGM9930040</t>
  </si>
  <si>
    <t>04.04.07  
AGM9930054</t>
  </si>
  <si>
    <t>04.04.08  
AGM9930053</t>
  </si>
  <si>
    <t>04.04.09  
AGM9930055</t>
  </si>
  <si>
    <t>04.04.10  
AGM9930026</t>
  </si>
  <si>
    <t>04.04.11  
AGM9930027</t>
  </si>
  <si>
    <t>04.04.12  
AGM9930028</t>
  </si>
  <si>
    <t>04.04.13  
AGM9930041</t>
  </si>
  <si>
    <t>04.04.14  
AGM9930042</t>
  </si>
  <si>
    <t>04.04.15  
AGM9930043</t>
  </si>
  <si>
    <t>04.04.16
AGM9930044</t>
  </si>
  <si>
    <t>04.04.17
AGM9930045</t>
  </si>
  <si>
    <t>04.04.18 
AGM9930046</t>
  </si>
  <si>
    <t>04.04.19
AGM9930047</t>
  </si>
  <si>
    <t>04.04.20  
AGM9930048</t>
  </si>
  <si>
    <t>04.04.21  
AGM9930049</t>
  </si>
  <si>
    <t>04.04.22  
AGM9930050</t>
  </si>
  <si>
    <t>04.04.23  
AGM9930051</t>
  </si>
  <si>
    <t>04.04.24  
AGM9930052</t>
  </si>
  <si>
    <t>04.04.25
AGM9930029</t>
  </si>
  <si>
    <t>04.04.26
AGM9930030</t>
  </si>
  <si>
    <t>04.04.27  
AGM9930031</t>
  </si>
  <si>
    <t>Superestrutura - Construção de Banzo em madeira de lei (0,25 x 0,30m)</t>
  </si>
  <si>
    <t xml:space="preserve">Encontro - Montagem de Caixão de aterro em madeira de lei (0,20 x 0,06m) - Testeira de 4,50m, duas alas de 4,00m e esteios acima do solo, exceto as estacas cravadas) </t>
  </si>
  <si>
    <t>05.05  
AGM9930034</t>
  </si>
  <si>
    <t xml:space="preserve">Aquisição de madeira de lei (serrada, acima de 6,0m)                                                                                                                                                         </t>
  </si>
  <si>
    <t>07.02  
MA9900</t>
  </si>
  <si>
    <t>07.03  
MA9905</t>
  </si>
  <si>
    <t xml:space="preserve">07.04  
MA9906    </t>
  </si>
  <si>
    <t xml:space="preserve">07.05  
MA9907    </t>
  </si>
  <si>
    <t>07.06  
MA9901</t>
  </si>
  <si>
    <t xml:space="preserve">07.07  
MA9902    </t>
  </si>
  <si>
    <t xml:space="preserve">07.08  
MA9912    </t>
  </si>
  <si>
    <t xml:space="preserve">07.09  
MA9913    </t>
  </si>
  <si>
    <t xml:space="preserve">07.10  
MA9914    </t>
  </si>
  <si>
    <t>07.11  
M1949</t>
  </si>
  <si>
    <t>Sócio - Elvio Ramires</t>
  </si>
  <si>
    <t>Engº Fiscal - Dione Rauler de Oliveira Pedro</t>
  </si>
  <si>
    <t>CREA - 21035 - D/MS</t>
  </si>
  <si>
    <t>09.02  
AGA5213572</t>
  </si>
  <si>
    <t xml:space="preserve">Aquisição de chapa metálica ASTM A-36 3/8"                                                                                                                                                                   </t>
  </si>
  <si>
    <t>01.03                            4915744</t>
  </si>
  <si>
    <t>01.02                             4915776</t>
  </si>
  <si>
    <t>Canteiro de obras</t>
  </si>
  <si>
    <t>1.0</t>
  </si>
  <si>
    <t>Alojamento de funcionarios</t>
  </si>
  <si>
    <t xml:space="preserve">ALOJAMENTO </t>
  </si>
  <si>
    <t>UNID</t>
  </si>
  <si>
    <t>PREÇO UNITÁRIO</t>
  </si>
  <si>
    <t>QUANTIDADE</t>
  </si>
  <si>
    <t>QTDE MESES</t>
  </si>
  <si>
    <t>Locação de casa</t>
  </si>
  <si>
    <t>2.0</t>
  </si>
  <si>
    <t>Canteiro de Obras</t>
  </si>
  <si>
    <t>Locacao de container 2,30 x 6,00 m, alt. 2,50 m, com 1 sanitario, para escritorio, completo, sem divisorias internas</t>
  </si>
  <si>
    <t>Locacao de container 2,30 x 6,00 m, alt. 2,50 m, para escritorio, sem divisorias internas e sem sanitario</t>
  </si>
  <si>
    <t>Locacao de container 2,30 x 4,30 m, alt. 2,50 m, p/ sanitario, c/ 5 bacias, 1 lavatorio e 4 mictorios</t>
  </si>
  <si>
    <t>Total Canteiro e Alojamento sem BDI</t>
  </si>
  <si>
    <t>Total Canteiro e Alojamento com BDI</t>
  </si>
  <si>
    <t>Por  mês</t>
  </si>
  <si>
    <t>Periodo</t>
  </si>
  <si>
    <t>Mês</t>
  </si>
  <si>
    <t>Desmatamento, destocamento, limpeza de área e estocagem do material de limpeza com árvores de diâmetro até 0,15 m</t>
  </si>
  <si>
    <t>PONTE DE BONITO</t>
  </si>
  <si>
    <t>Estrada do Quati</t>
  </si>
  <si>
    <t>BONITO</t>
  </si>
  <si>
    <t xml:space="preserve"> 21°03'26"S</t>
  </si>
  <si>
    <t xml:space="preserve"> 56°24'25"W</t>
  </si>
  <si>
    <t>Observações: Vigas de 7,5m.</t>
  </si>
  <si>
    <t>Obra: Reforma de Ponte de Madeira com Vigamento Armado no município de Bonito-MS</t>
  </si>
  <si>
    <t>Local: Bonito MS, Estrada Vicinal do Quati</t>
  </si>
  <si>
    <t>Bonito - MS</t>
  </si>
  <si>
    <t>Gerência de Suporte e Manutenção de Rodovias</t>
  </si>
  <si>
    <t>Madeira de Lei - Acima de 6,00m (m³)</t>
  </si>
  <si>
    <t xml:space="preserve">Encontro - Construção de Caixão de aterro em madeira de lei (0,20 x 0,06m) - Testeira de 4,50m, duas alas de 4,00m e esteios acima do solo, exceto as estacas cravadas) </t>
  </si>
  <si>
    <t>FALSO</t>
  </si>
  <si>
    <t>OK</t>
  </si>
  <si>
    <t>Serviços: Vigamento Armado (15 metros) - Desmontagem, Montagem, Construção, Aquisição de Madeira</t>
  </si>
  <si>
    <t>CRONOGRAMA FÍSICO-FINANCEIRO</t>
  </si>
  <si>
    <t>1ª</t>
  </si>
  <si>
    <t>2ª</t>
  </si>
  <si>
    <t>Etapas de Execução / Desembolso</t>
  </si>
  <si>
    <t>01 - SERVIÇOS PRELIMINARES</t>
  </si>
  <si>
    <t>02 - SERVIÇOS DE LIMPEZA DA FAIXA DE DOMÍNIO</t>
  </si>
  <si>
    <t>03 - FUNDAÇÃO</t>
  </si>
  <si>
    <t>04 - ELEMENTOS DE APOIO</t>
  </si>
  <si>
    <t>05 - SUPERESTRUTURA</t>
  </si>
  <si>
    <t>06 - ALAS</t>
  </si>
  <si>
    <t>07 - SERVIÇOS COMPLEMENTARES</t>
  </si>
  <si>
    <t>08 - AQUISIÇÃO</t>
  </si>
  <si>
    <t>09 - TRANSPORTE</t>
  </si>
  <si>
    <t>10 - SINALIZAÇÃO</t>
  </si>
  <si>
    <t>11 - CANTEIRO DE OBRAS</t>
  </si>
  <si>
    <t>12 - ADMINISTRAÇÃO LOCAL E MANUTENÇÃO DO CANTEIRO</t>
  </si>
  <si>
    <t>13 - MOBILIZAÇÃO E DESMOBILIZAÇÃO</t>
  </si>
  <si>
    <t>Prazo - 60 dias</t>
  </si>
</sst>
</file>

<file path=xl/styles.xml><?xml version="1.0" encoding="utf-8"?>
<styleSheet xmlns="http://schemas.openxmlformats.org/spreadsheetml/2006/main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#,##0.000"/>
    <numFmt numFmtId="166" formatCode="#,##0.000_ ;\-#,##0.000\ "/>
    <numFmt numFmtId="167" formatCode="#,##0.00_ ;\-#,##0.00\ "/>
    <numFmt numFmtId="168" formatCode="_-* #,##0.000_-;\-* #,##0.000_-;_-* &quot;-&quot;??_-;_-@_-"/>
    <numFmt numFmtId="169" formatCode="#,##0.0000"/>
    <numFmt numFmtId="170" formatCode="0.0000"/>
    <numFmt numFmtId="171" formatCode="0.000%"/>
    <numFmt numFmtId="172" formatCode="&quot;R$&quot;\ #,##0.00"/>
  </numFmts>
  <fonts count="3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name val="Heveltica"/>
    </font>
    <font>
      <sz val="8"/>
      <name val="Heveltica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rgb="FFFF0000"/>
      <name val="Arial"/>
      <family val="2"/>
    </font>
    <font>
      <b/>
      <sz val="20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F4AD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</cellStyleXfs>
  <cellXfs count="1121">
    <xf numFmtId="0" fontId="0" fillId="0" borderId="0" xfId="0"/>
    <xf numFmtId="0" fontId="1" fillId="0" borderId="0" xfId="0" applyFont="1" applyBorder="1"/>
    <xf numFmtId="0" fontId="1" fillId="0" borderId="0" xfId="0" applyFont="1"/>
    <xf numFmtId="164" fontId="1" fillId="0" borderId="1" xfId="0" applyNumberFormat="1" applyFont="1" applyBorder="1"/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1" fillId="0" borderId="1" xfId="0" applyFont="1" applyBorder="1"/>
    <xf numFmtId="166" fontId="1" fillId="0" borderId="7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4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1" fillId="3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1" fillId="0" borderId="22" xfId="0" applyNumberFormat="1" applyFont="1" applyFill="1" applyBorder="1" applyAlignment="1">
      <alignment horizontal="right" vertical="center"/>
    </xf>
    <xf numFmtId="166" fontId="1" fillId="0" borderId="2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/>
    <xf numFmtId="0" fontId="1" fillId="0" borderId="0" xfId="0" applyFont="1" applyAlignment="1"/>
    <xf numFmtId="0" fontId="2" fillId="0" borderId="3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/>
    </xf>
    <xf numFmtId="4" fontId="1" fillId="0" borderId="20" xfId="0" applyNumberFormat="1" applyFont="1" applyFill="1" applyBorder="1" applyAlignment="1">
      <alignment horizontal="left" vertical="center"/>
    </xf>
    <xf numFmtId="166" fontId="1" fillId="0" borderId="28" xfId="0" applyNumberFormat="1" applyFont="1" applyFill="1" applyBorder="1" applyAlignment="1">
      <alignment horizontal="right"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166" fontId="2" fillId="0" borderId="19" xfId="0" applyNumberFormat="1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3" borderId="7" xfId="0" applyNumberFormat="1" applyFont="1" applyFill="1" applyBorder="1" applyAlignment="1">
      <alignment vertical="center"/>
    </xf>
    <xf numFmtId="164" fontId="1" fillId="3" borderId="20" xfId="0" applyNumberFormat="1" applyFont="1" applyFill="1" applyBorder="1" applyAlignment="1">
      <alignment horizontal="center" vertical="center"/>
    </xf>
    <xf numFmtId="164" fontId="5" fillId="3" borderId="20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vertical="center"/>
    </xf>
    <xf numFmtId="164" fontId="5" fillId="3" borderId="11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left" vertical="center" wrapText="1"/>
    </xf>
    <xf numFmtId="164" fontId="5" fillId="3" borderId="27" xfId="0" applyNumberFormat="1" applyFont="1" applyFill="1" applyBorder="1" applyAlignment="1">
      <alignment horizontal="center" vertical="center"/>
    </xf>
    <xf numFmtId="164" fontId="1" fillId="3" borderId="27" xfId="0" applyNumberFormat="1" applyFont="1" applyFill="1" applyBorder="1" applyAlignment="1">
      <alignment vertical="center"/>
    </xf>
    <xf numFmtId="2" fontId="1" fillId="3" borderId="20" xfId="0" applyNumberFormat="1" applyFont="1" applyFill="1" applyBorder="1" applyAlignment="1">
      <alignment horizontal="center" vertical="center"/>
    </xf>
    <xf numFmtId="2" fontId="5" fillId="3" borderId="20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2" fontId="1" fillId="3" borderId="27" xfId="0" applyNumberFormat="1" applyFont="1" applyFill="1" applyBorder="1" applyAlignment="1">
      <alignment horizontal="center" vertical="center"/>
    </xf>
    <xf numFmtId="2" fontId="5" fillId="3" borderId="27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left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1" fillId="3" borderId="10" xfId="0" applyFont="1" applyFill="1" applyBorder="1"/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165" fontId="2" fillId="4" borderId="18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horizontal="right" vertical="center"/>
    </xf>
    <xf numFmtId="166" fontId="2" fillId="3" borderId="18" xfId="0" applyNumberFormat="1" applyFont="1" applyFill="1" applyBorder="1" applyAlignment="1">
      <alignment horizontal="right" vertical="center"/>
    </xf>
    <xf numFmtId="2" fontId="2" fillId="4" borderId="19" xfId="0" applyNumberFormat="1" applyFont="1" applyFill="1" applyBorder="1" applyAlignment="1">
      <alignment vertical="center"/>
    </xf>
    <xf numFmtId="165" fontId="2" fillId="4" borderId="19" xfId="0" applyNumberFormat="1" applyFont="1" applyFill="1" applyBorder="1" applyAlignment="1">
      <alignment vertical="center"/>
    </xf>
    <xf numFmtId="164" fontId="2" fillId="4" borderId="19" xfId="0" applyNumberFormat="1" applyFont="1" applyFill="1" applyBorder="1" applyAlignment="1">
      <alignment vertical="center"/>
    </xf>
    <xf numFmtId="2" fontId="2" fillId="4" borderId="2" xfId="0" applyNumberFormat="1" applyFont="1" applyFill="1" applyBorder="1" applyAlignment="1">
      <alignment vertical="center"/>
    </xf>
    <xf numFmtId="166" fontId="2" fillId="4" borderId="2" xfId="0" applyNumberFormat="1" applyFont="1" applyFill="1" applyBorder="1" applyAlignment="1">
      <alignment horizontal="right" vertical="center"/>
    </xf>
    <xf numFmtId="2" fontId="2" fillId="4" borderId="8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2" fillId="4" borderId="19" xfId="0" applyNumberFormat="1" applyFont="1" applyFill="1" applyBorder="1" applyAlignment="1">
      <alignment horizontal="right" vertical="center"/>
    </xf>
    <xf numFmtId="166" fontId="2" fillId="4" borderId="19" xfId="0" applyNumberFormat="1" applyFont="1" applyFill="1" applyBorder="1" applyAlignment="1">
      <alignment horizontal="right" vertical="center"/>
    </xf>
    <xf numFmtId="167" fontId="2" fillId="4" borderId="1" xfId="0" applyNumberFormat="1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left" vertical="center" wrapText="1"/>
    </xf>
    <xf numFmtId="166" fontId="1" fillId="3" borderId="0" xfId="0" applyNumberFormat="1" applyFont="1" applyFill="1" applyBorder="1" applyAlignment="1">
      <alignment horizontal="right" vertical="center"/>
    </xf>
    <xf numFmtId="167" fontId="2" fillId="4" borderId="10" xfId="0" applyNumberFormat="1" applyFont="1" applyFill="1" applyBorder="1" applyAlignment="1">
      <alignment horizontal="right" vertical="center"/>
    </xf>
    <xf numFmtId="166" fontId="2" fillId="3" borderId="8" xfId="0" applyNumberFormat="1" applyFont="1" applyFill="1" applyBorder="1" applyAlignment="1">
      <alignment vertical="center"/>
    </xf>
    <xf numFmtId="166" fontId="2" fillId="3" borderId="9" xfId="0" applyNumberFormat="1" applyFont="1" applyFill="1" applyBorder="1" applyAlignment="1">
      <alignment vertical="center"/>
    </xf>
    <xf numFmtId="166" fontId="2" fillId="3" borderId="18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6" fontId="2" fillId="0" borderId="18" xfId="0" applyNumberFormat="1" applyFont="1" applyBorder="1" applyAlignment="1">
      <alignment vertical="center"/>
    </xf>
    <xf numFmtId="166" fontId="2" fillId="4" borderId="1" xfId="0" applyNumberFormat="1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3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166" fontId="1" fillId="0" borderId="20" xfId="0" applyNumberFormat="1" applyFont="1" applyBorder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Border="1"/>
    <xf numFmtId="2" fontId="7" fillId="3" borderId="0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horizontal="center" vertical="center"/>
    </xf>
    <xf numFmtId="4" fontId="8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2" fontId="7" fillId="3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" fillId="3" borderId="0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8" xfId="0" quotePrefix="1" applyFont="1" applyFill="1" applyBorder="1" applyAlignment="1">
      <alignment vertical="center" wrapText="1"/>
    </xf>
    <xf numFmtId="0" fontId="1" fillId="0" borderId="0" xfId="0" applyFont="1" applyBorder="1" applyAlignment="1"/>
    <xf numFmtId="0" fontId="1" fillId="0" borderId="7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/>
    <xf numFmtId="0" fontId="1" fillId="0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7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12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165" fontId="12" fillId="0" borderId="0" xfId="0" applyNumberFormat="1" applyFont="1" applyFill="1" applyBorder="1"/>
    <xf numFmtId="4" fontId="12" fillId="0" borderId="0" xfId="0" applyNumberFormat="1" applyFont="1" applyFill="1" applyBorder="1"/>
    <xf numFmtId="43" fontId="12" fillId="0" borderId="31" xfId="1" applyFont="1" applyFill="1" applyBorder="1" applyAlignment="1">
      <alignment vertical="center"/>
    </xf>
    <xf numFmtId="10" fontId="12" fillId="6" borderId="31" xfId="1" applyNumberFormat="1" applyFont="1" applyFill="1" applyBorder="1" applyAlignment="1">
      <alignment vertical="center"/>
    </xf>
    <xf numFmtId="10" fontId="12" fillId="0" borderId="31" xfId="1" applyNumberFormat="1" applyFont="1" applyFill="1" applyBorder="1" applyAlignment="1">
      <alignment vertical="center"/>
    </xf>
    <xf numFmtId="49" fontId="12" fillId="0" borderId="31" xfId="0" applyNumberFormat="1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/>
    </xf>
    <xf numFmtId="168" fontId="12" fillId="0" borderId="31" xfId="1" applyNumberFormat="1" applyFont="1" applyFill="1" applyBorder="1" applyAlignment="1">
      <alignment horizontal="center" vertical="center"/>
    </xf>
    <xf numFmtId="43" fontId="12" fillId="0" borderId="31" xfId="1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/>
    </xf>
    <xf numFmtId="0" fontId="12" fillId="0" borderId="31" xfId="0" applyFont="1" applyBorder="1" applyAlignment="1">
      <alignment wrapText="1"/>
    </xf>
    <xf numFmtId="0" fontId="12" fillId="0" borderId="31" xfId="0" applyFont="1" applyBorder="1" applyAlignment="1">
      <alignment horizontal="center"/>
    </xf>
    <xf numFmtId="165" fontId="12" fillId="0" borderId="32" xfId="0" applyNumberFormat="1" applyFont="1" applyBorder="1"/>
    <xf numFmtId="4" fontId="12" fillId="0" borderId="32" xfId="0" applyNumberFormat="1" applyFont="1" applyBorder="1"/>
    <xf numFmtId="4" fontId="12" fillId="0" borderId="33" xfId="0" applyNumberFormat="1" applyFont="1" applyBorder="1" applyAlignment="1">
      <alignment horizontal="center" vertical="center"/>
    </xf>
    <xf numFmtId="43" fontId="12" fillId="0" borderId="34" xfId="1" applyFont="1" applyFill="1" applyBorder="1" applyAlignment="1">
      <alignment horizontal="center" vertical="center"/>
    </xf>
    <xf numFmtId="4" fontId="12" fillId="0" borderId="31" xfId="0" applyNumberFormat="1" applyFont="1" applyBorder="1" applyAlignment="1">
      <alignment horizontal="center" vertical="center"/>
    </xf>
    <xf numFmtId="0" fontId="12" fillId="0" borderId="33" xfId="0" applyFont="1" applyBorder="1" applyAlignment="1">
      <alignment horizontal="center"/>
    </xf>
    <xf numFmtId="165" fontId="12" fillId="0" borderId="31" xfId="0" applyNumberFormat="1" applyFont="1" applyBorder="1"/>
    <xf numFmtId="4" fontId="12" fillId="0" borderId="31" xfId="0" applyNumberFormat="1" applyFont="1" applyBorder="1"/>
    <xf numFmtId="10" fontId="12" fillId="0" borderId="33" xfId="2" applyNumberFormat="1" applyFont="1" applyFill="1" applyBorder="1" applyAlignment="1">
      <alignment horizontal="center" vertical="center"/>
    </xf>
    <xf numFmtId="10" fontId="12" fillId="0" borderId="31" xfId="2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0" fontId="12" fillId="0" borderId="33" xfId="0" applyFont="1" applyBorder="1"/>
    <xf numFmtId="4" fontId="12" fillId="0" borderId="34" xfId="0" applyNumberFormat="1" applyFont="1" applyBorder="1"/>
    <xf numFmtId="43" fontId="12" fillId="0" borderId="31" xfId="1" applyFont="1" applyFill="1" applyBorder="1"/>
    <xf numFmtId="0" fontId="12" fillId="0" borderId="31" xfId="0" applyFont="1" applyBorder="1"/>
    <xf numFmtId="4" fontId="12" fillId="0" borderId="0" xfId="0" applyNumberFormat="1" applyFont="1" applyBorder="1"/>
    <xf numFmtId="43" fontId="12" fillId="0" borderId="0" xfId="1" applyFont="1" applyFill="1" applyBorder="1"/>
    <xf numFmtId="0" fontId="12" fillId="0" borderId="33" xfId="2" applyNumberFormat="1" applyFont="1" applyFill="1" applyBorder="1" applyAlignment="1">
      <alignment horizontal="center" vertical="center"/>
    </xf>
    <xf numFmtId="0" fontId="14" fillId="0" borderId="10" xfId="3" applyFont="1" applyBorder="1"/>
    <xf numFmtId="0" fontId="14" fillId="0" borderId="11" xfId="3" applyFont="1" applyBorder="1"/>
    <xf numFmtId="0" fontId="14" fillId="0" borderId="12" xfId="3" applyFont="1" applyBorder="1"/>
    <xf numFmtId="0" fontId="15" fillId="0" borderId="11" xfId="3" applyFont="1" applyBorder="1" applyAlignment="1">
      <alignment vertical="center"/>
    </xf>
    <xf numFmtId="0" fontId="14" fillId="0" borderId="11" xfId="3" applyFont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12" xfId="3" applyFont="1" applyBorder="1" applyAlignment="1">
      <alignment vertical="center"/>
    </xf>
    <xf numFmtId="0" fontId="14" fillId="0" borderId="0" xfId="3" applyFont="1"/>
    <xf numFmtId="4" fontId="10" fillId="0" borderId="0" xfId="3" applyNumberFormat="1"/>
    <xf numFmtId="0" fontId="10" fillId="0" borderId="0" xfId="3"/>
    <xf numFmtId="0" fontId="14" fillId="0" borderId="13" xfId="3" applyFont="1" applyBorder="1"/>
    <xf numFmtId="0" fontId="14" fillId="0" borderId="14" xfId="3" applyFont="1" applyBorder="1"/>
    <xf numFmtId="0" fontId="15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4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3" fillId="0" borderId="14" xfId="3" applyFont="1" applyBorder="1" applyAlignment="1">
      <alignment horizontal="right" vertical="center"/>
    </xf>
    <xf numFmtId="0" fontId="3" fillId="0" borderId="14" xfId="3" applyFont="1" applyBorder="1" applyAlignment="1">
      <alignment vertical="center"/>
    </xf>
    <xf numFmtId="0" fontId="14" fillId="0" borderId="3" xfId="3" applyFont="1" applyBorder="1"/>
    <xf numFmtId="0" fontId="14" fillId="0" borderId="15" xfId="3" applyFont="1" applyBorder="1"/>
    <xf numFmtId="0" fontId="14" fillId="0" borderId="16" xfId="3" applyFont="1" applyBorder="1"/>
    <xf numFmtId="0" fontId="3" fillId="0" borderId="15" xfId="3" applyFont="1" applyBorder="1" applyAlignment="1">
      <alignment vertical="center"/>
    </xf>
    <xf numFmtId="0" fontId="14" fillId="0" borderId="15" xfId="3" applyFont="1" applyBorder="1" applyAlignment="1">
      <alignment vertical="center"/>
    </xf>
    <xf numFmtId="0" fontId="3" fillId="0" borderId="16" xfId="3" applyFont="1" applyBorder="1" applyAlignment="1">
      <alignment vertical="center"/>
    </xf>
    <xf numFmtId="0" fontId="16" fillId="0" borderId="0" xfId="3" applyFont="1"/>
    <xf numFmtId="0" fontId="18" fillId="0" borderId="35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9" xfId="3" applyFont="1" applyBorder="1" applyAlignment="1">
      <alignment horizontal="center" vertical="center"/>
    </xf>
    <xf numFmtId="0" fontId="19" fillId="0" borderId="19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/>
    </xf>
    <xf numFmtId="0" fontId="18" fillId="0" borderId="37" xfId="3" applyFont="1" applyBorder="1" applyAlignment="1">
      <alignment horizontal="center" vertical="center"/>
    </xf>
    <xf numFmtId="0" fontId="18" fillId="0" borderId="14" xfId="3" applyFont="1" applyBorder="1" applyAlignment="1">
      <alignment horizontal="center" vertical="center"/>
    </xf>
    <xf numFmtId="0" fontId="21" fillId="7" borderId="26" xfId="0" applyFont="1" applyFill="1" applyBorder="1" applyProtection="1"/>
    <xf numFmtId="165" fontId="22" fillId="7" borderId="26" xfId="3" applyNumberFormat="1" applyFont="1" applyFill="1" applyBorder="1" applyAlignment="1">
      <alignment horizontal="right" vertical="center"/>
    </xf>
    <xf numFmtId="4" fontId="22" fillId="7" borderId="26" xfId="3" applyNumberFormat="1" applyFont="1" applyFill="1" applyBorder="1" applyAlignment="1">
      <alignment horizontal="right" vertical="center"/>
    </xf>
    <xf numFmtId="4" fontId="22" fillId="7" borderId="17" xfId="3" applyNumberFormat="1" applyFont="1" applyFill="1" applyBorder="1" applyAlignment="1">
      <alignment horizontal="right" vertical="center"/>
    </xf>
    <xf numFmtId="0" fontId="22" fillId="0" borderId="28" xfId="3" applyFont="1" applyBorder="1" applyAlignment="1">
      <alignment horizontal="left" vertical="center"/>
    </xf>
    <xf numFmtId="4" fontId="22" fillId="0" borderId="20" xfId="3" applyNumberFormat="1" applyFont="1" applyBorder="1" applyAlignment="1">
      <alignment horizontal="center" vertical="center"/>
    </xf>
    <xf numFmtId="165" fontId="22" fillId="0" borderId="23" xfId="3" applyNumberFormat="1" applyFont="1" applyBorder="1" applyAlignment="1">
      <alignment horizontal="right" vertical="center"/>
    </xf>
    <xf numFmtId="165" fontId="22" fillId="0" borderId="20" xfId="3" applyNumberFormat="1" applyFont="1" applyBorder="1" applyAlignment="1">
      <alignment horizontal="right" vertical="center"/>
    </xf>
    <xf numFmtId="165" fontId="22" fillId="0" borderId="24" xfId="3" applyNumberFormat="1" applyFont="1" applyBorder="1" applyAlignment="1">
      <alignment horizontal="right" vertical="center"/>
    </xf>
    <xf numFmtId="4" fontId="22" fillId="0" borderId="38" xfId="3" applyNumberFormat="1" applyFont="1" applyBorder="1" applyAlignment="1">
      <alignment horizontal="right" vertical="center"/>
    </xf>
    <xf numFmtId="4" fontId="22" fillId="0" borderId="20" xfId="3" applyNumberFormat="1" applyFont="1" applyBorder="1" applyAlignment="1">
      <alignment horizontal="right" vertical="center"/>
    </xf>
    <xf numFmtId="0" fontId="22" fillId="0" borderId="14" xfId="3" applyFont="1" applyBorder="1" applyAlignment="1">
      <alignment horizontal="left" vertical="center"/>
    </xf>
    <xf numFmtId="4" fontId="22" fillId="0" borderId="27" xfId="3" applyNumberFormat="1" applyFont="1" applyBorder="1" applyAlignment="1">
      <alignment horizontal="center" vertical="center"/>
    </xf>
    <xf numFmtId="165" fontId="22" fillId="0" borderId="0" xfId="3" applyNumberFormat="1" applyFont="1" applyBorder="1" applyAlignment="1">
      <alignment horizontal="right" vertical="center"/>
    </xf>
    <xf numFmtId="165" fontId="22" fillId="0" borderId="27" xfId="3" applyNumberFormat="1" applyFont="1" applyBorder="1" applyAlignment="1">
      <alignment horizontal="right" vertical="center"/>
    </xf>
    <xf numFmtId="4" fontId="22" fillId="0" borderId="37" xfId="3" applyNumberFormat="1" applyFont="1" applyBorder="1" applyAlignment="1">
      <alignment horizontal="right" vertical="center"/>
    </xf>
    <xf numFmtId="165" fontId="22" fillId="3" borderId="40" xfId="3" applyNumberFormat="1" applyFont="1" applyFill="1" applyBorder="1" applyAlignment="1">
      <alignment horizontal="right" vertical="center"/>
    </xf>
    <xf numFmtId="4" fontId="22" fillId="3" borderId="41" xfId="3" applyNumberFormat="1" applyFont="1" applyFill="1" applyBorder="1" applyAlignment="1">
      <alignment horizontal="right" vertical="center"/>
    </xf>
    <xf numFmtId="4" fontId="22" fillId="3" borderId="40" xfId="3" applyNumberFormat="1" applyFont="1" applyFill="1" applyBorder="1" applyAlignment="1">
      <alignment horizontal="right" vertical="center"/>
    </xf>
    <xf numFmtId="0" fontId="22" fillId="0" borderId="28" xfId="3" applyFont="1" applyBorder="1" applyAlignment="1">
      <alignment horizontal="left" vertical="center" wrapText="1"/>
    </xf>
    <xf numFmtId="0" fontId="22" fillId="0" borderId="14" xfId="3" applyFont="1" applyBorder="1" applyAlignment="1">
      <alignment horizontal="left" vertical="center" wrapText="1"/>
    </xf>
    <xf numFmtId="165" fontId="22" fillId="0" borderId="26" xfId="3" applyNumberFormat="1" applyFont="1" applyBorder="1" applyAlignment="1">
      <alignment horizontal="right" vertical="center"/>
    </xf>
    <xf numFmtId="165" fontId="22" fillId="0" borderId="44" xfId="3" applyNumberFormat="1" applyFont="1" applyBorder="1" applyAlignment="1">
      <alignment horizontal="right" vertical="center"/>
    </xf>
    <xf numFmtId="4" fontId="22" fillId="0" borderId="45" xfId="3" applyNumberFormat="1" applyFont="1" applyBorder="1" applyAlignment="1">
      <alignment horizontal="right" vertical="center"/>
    </xf>
    <xf numFmtId="4" fontId="22" fillId="0" borderId="26" xfId="3" applyNumberFormat="1" applyFont="1" applyBorder="1" applyAlignment="1">
      <alignment horizontal="right" vertical="center"/>
    </xf>
    <xf numFmtId="165" fontId="22" fillId="0" borderId="40" xfId="3" applyNumberFormat="1" applyFont="1" applyBorder="1" applyAlignment="1">
      <alignment horizontal="right" vertical="center"/>
    </xf>
    <xf numFmtId="165" fontId="22" fillId="0" borderId="41" xfId="3" applyNumberFormat="1" applyFont="1" applyBorder="1" applyAlignment="1">
      <alignment horizontal="right" vertical="center"/>
    </xf>
    <xf numFmtId="4" fontId="22" fillId="0" borderId="46" xfId="3" applyNumberFormat="1" applyFont="1" applyBorder="1" applyAlignment="1">
      <alignment horizontal="right" vertical="center"/>
    </xf>
    <xf numFmtId="4" fontId="22" fillId="0" borderId="40" xfId="3" applyNumberFormat="1" applyFont="1" applyBorder="1" applyAlignment="1">
      <alignment horizontal="right" vertical="center"/>
    </xf>
    <xf numFmtId="0" fontId="18" fillId="0" borderId="48" xfId="3" applyFont="1" applyBorder="1" applyAlignment="1">
      <alignment horizontal="left" vertical="center" wrapText="1"/>
    </xf>
    <xf numFmtId="4" fontId="22" fillId="0" borderId="48" xfId="3" applyNumberFormat="1" applyFont="1" applyBorder="1" applyAlignment="1">
      <alignment horizontal="center" vertical="center"/>
    </xf>
    <xf numFmtId="165" fontId="22" fillId="0" borderId="48" xfId="3" applyNumberFormat="1" applyFont="1" applyBorder="1" applyAlignment="1">
      <alignment horizontal="right" vertical="center"/>
    </xf>
    <xf numFmtId="4" fontId="22" fillId="0" borderId="48" xfId="3" applyNumberFormat="1" applyFont="1" applyBorder="1" applyAlignment="1">
      <alignment horizontal="right" vertical="center"/>
    </xf>
    <xf numFmtId="4" fontId="22" fillId="0" borderId="49" xfId="3" applyNumberFormat="1" applyFont="1" applyBorder="1" applyAlignment="1">
      <alignment horizontal="right" vertical="center"/>
    </xf>
    <xf numFmtId="0" fontId="18" fillId="0" borderId="26" xfId="3" applyFont="1" applyBorder="1" applyAlignment="1">
      <alignment horizontal="left" vertical="center" wrapText="1"/>
    </xf>
    <xf numFmtId="4" fontId="22" fillId="0" borderId="26" xfId="3" applyNumberFormat="1" applyFont="1" applyBorder="1" applyAlignment="1">
      <alignment horizontal="center" vertical="center"/>
    </xf>
    <xf numFmtId="4" fontId="22" fillId="0" borderId="17" xfId="3" applyNumberFormat="1" applyFont="1" applyBorder="1" applyAlignment="1">
      <alignment horizontal="right" vertical="center"/>
    </xf>
    <xf numFmtId="0" fontId="23" fillId="0" borderId="22" xfId="3" applyFont="1" applyBorder="1" applyAlignment="1">
      <alignment horizontal="left" vertical="center" wrapText="1"/>
    </xf>
    <xf numFmtId="0" fontId="22" fillId="0" borderId="7" xfId="3" applyFont="1" applyBorder="1" applyAlignment="1">
      <alignment horizontal="center" vertical="center"/>
    </xf>
    <xf numFmtId="165" fontId="22" fillId="0" borderId="30" xfId="3" applyNumberFormat="1" applyFont="1" applyBorder="1" applyAlignment="1">
      <alignment horizontal="right" vertical="center"/>
    </xf>
    <xf numFmtId="165" fontId="22" fillId="0" borderId="7" xfId="3" applyNumberFormat="1" applyFont="1" applyBorder="1" applyAlignment="1">
      <alignment horizontal="right" vertical="center"/>
    </xf>
    <xf numFmtId="4" fontId="22" fillId="0" borderId="50" xfId="3" applyNumberFormat="1" applyFont="1" applyBorder="1" applyAlignment="1">
      <alignment horizontal="right" vertical="center"/>
    </xf>
    <xf numFmtId="4" fontId="22" fillId="0" borderId="7" xfId="3" applyNumberFormat="1" applyFont="1" applyBorder="1" applyAlignment="1">
      <alignment horizontal="right" vertical="center"/>
    </xf>
    <xf numFmtId="0" fontId="23" fillId="0" borderId="51" xfId="3" applyFont="1" applyBorder="1" applyAlignment="1">
      <alignment horizontal="left" vertical="center" wrapText="1"/>
    </xf>
    <xf numFmtId="0" fontId="22" fillId="0" borderId="52" xfId="3" applyFont="1" applyBorder="1" applyAlignment="1">
      <alignment horizontal="center" vertical="center"/>
    </xf>
    <xf numFmtId="165" fontId="22" fillId="0" borderId="53" xfId="3" applyNumberFormat="1" applyFont="1" applyBorder="1" applyAlignment="1">
      <alignment horizontal="right" vertical="center"/>
    </xf>
    <xf numFmtId="165" fontId="22" fillId="0" borderId="52" xfId="3" applyNumberFormat="1" applyFont="1" applyBorder="1" applyAlignment="1">
      <alignment horizontal="right" vertical="center"/>
    </xf>
    <xf numFmtId="4" fontId="22" fillId="0" borderId="54" xfId="3" applyNumberFormat="1" applyFont="1" applyBorder="1" applyAlignment="1">
      <alignment horizontal="right" vertical="center"/>
    </xf>
    <xf numFmtId="0" fontId="19" fillId="0" borderId="26" xfId="3" applyFont="1" applyBorder="1" applyAlignment="1">
      <alignment horizontal="left" vertical="center" wrapText="1"/>
    </xf>
    <xf numFmtId="0" fontId="22" fillId="0" borderId="26" xfId="3" applyFont="1" applyBorder="1" applyAlignment="1">
      <alignment horizontal="center" vertical="center"/>
    </xf>
    <xf numFmtId="165" fontId="19" fillId="0" borderId="26" xfId="3" applyNumberFormat="1" applyFont="1" applyBorder="1" applyAlignment="1">
      <alignment horizontal="right" vertical="center"/>
    </xf>
    <xf numFmtId="0" fontId="23" fillId="0" borderId="28" xfId="3" applyFont="1" applyBorder="1" applyAlignment="1">
      <alignment horizontal="left" vertical="center" wrapText="1"/>
    </xf>
    <xf numFmtId="0" fontId="22" fillId="0" borderId="20" xfId="3" applyFont="1" applyBorder="1" applyAlignment="1">
      <alignment horizontal="center" vertical="center"/>
    </xf>
    <xf numFmtId="165" fontId="19" fillId="0" borderId="20" xfId="3" applyNumberFormat="1" applyFont="1" applyBorder="1" applyAlignment="1">
      <alignment horizontal="right" vertical="center"/>
    </xf>
    <xf numFmtId="0" fontId="23" fillId="0" borderId="7" xfId="3" applyFont="1" applyBorder="1" applyAlignment="1">
      <alignment horizontal="left" vertical="center" wrapText="1"/>
    </xf>
    <xf numFmtId="0" fontId="23" fillId="0" borderId="52" xfId="3" applyFont="1" applyBorder="1" applyAlignment="1">
      <alignment horizontal="left" vertical="center" wrapText="1"/>
    </xf>
    <xf numFmtId="165" fontId="19" fillId="7" borderId="26" xfId="3" applyNumberFormat="1" applyFont="1" applyFill="1" applyBorder="1" applyAlignment="1">
      <alignment horizontal="right" vertical="center"/>
    </xf>
    <xf numFmtId="165" fontId="19" fillId="3" borderId="40" xfId="3" applyNumberFormat="1" applyFont="1" applyFill="1" applyBorder="1" applyAlignment="1">
      <alignment horizontal="right" vertical="center"/>
    </xf>
    <xf numFmtId="0" fontId="23" fillId="0" borderId="20" xfId="3" applyFont="1" applyBorder="1" applyAlignment="1">
      <alignment horizontal="left" vertical="center" wrapText="1"/>
    </xf>
    <xf numFmtId="165" fontId="19" fillId="0" borderId="40" xfId="3" applyNumberFormat="1" applyFont="1" applyBorder="1" applyAlignment="1">
      <alignment horizontal="right" vertical="center"/>
    </xf>
    <xf numFmtId="0" fontId="23" fillId="0" borderId="20" xfId="3" applyFont="1" applyBorder="1" applyAlignment="1">
      <alignment horizontal="left" vertical="center"/>
    </xf>
    <xf numFmtId="0" fontId="23" fillId="0" borderId="7" xfId="3" applyFont="1" applyBorder="1" applyAlignment="1">
      <alignment horizontal="left" vertical="center"/>
    </xf>
    <xf numFmtId="0" fontId="23" fillId="0" borderId="52" xfId="3" applyFont="1" applyBorder="1" applyAlignment="1">
      <alignment horizontal="left" vertical="center"/>
    </xf>
    <xf numFmtId="0" fontId="23" fillId="0" borderId="27" xfId="3" applyFont="1" applyBorder="1" applyAlignment="1">
      <alignment horizontal="left" vertical="center" wrapText="1"/>
    </xf>
    <xf numFmtId="0" fontId="22" fillId="0" borderId="27" xfId="3" applyFont="1" applyBorder="1" applyAlignment="1">
      <alignment horizontal="center" vertical="center"/>
    </xf>
    <xf numFmtId="165" fontId="19" fillId="0" borderId="27" xfId="3" applyNumberFormat="1" applyFont="1" applyBorder="1" applyAlignment="1">
      <alignment horizontal="right" vertical="center"/>
    </xf>
    <xf numFmtId="0" fontId="18" fillId="2" borderId="3" xfId="3" applyFont="1" applyFill="1" applyBorder="1" applyAlignment="1">
      <alignment horizontal="center" vertical="center"/>
    </xf>
    <xf numFmtId="0" fontId="18" fillId="2" borderId="15" xfId="3" applyFont="1" applyFill="1" applyBorder="1" applyAlignment="1">
      <alignment horizontal="left" vertical="center"/>
    </xf>
    <xf numFmtId="0" fontId="18" fillId="2" borderId="16" xfId="3" applyFont="1" applyFill="1" applyBorder="1" applyAlignment="1">
      <alignment horizontal="right" vertical="center"/>
    </xf>
    <xf numFmtId="166" fontId="18" fillId="2" borderId="2" xfId="3" applyNumberFormat="1" applyFont="1" applyFill="1" applyBorder="1" applyAlignment="1">
      <alignment horizontal="right" vertical="center"/>
    </xf>
    <xf numFmtId="165" fontId="18" fillId="2" borderId="15" xfId="3" applyNumberFormat="1" applyFont="1" applyFill="1" applyBorder="1" applyAlignment="1">
      <alignment horizontal="right" vertical="center"/>
    </xf>
    <xf numFmtId="165" fontId="18" fillId="2" borderId="2" xfId="3" applyNumberFormat="1" applyFont="1" applyFill="1" applyBorder="1" applyAlignment="1">
      <alignment horizontal="right" vertical="center"/>
    </xf>
    <xf numFmtId="165" fontId="19" fillId="2" borderId="2" xfId="3" applyNumberFormat="1" applyFont="1" applyFill="1" applyBorder="1" applyAlignment="1">
      <alignment horizontal="right" vertical="center"/>
    </xf>
    <xf numFmtId="165" fontId="18" fillId="2" borderId="16" xfId="3" applyNumberFormat="1" applyFont="1" applyFill="1" applyBorder="1" applyAlignment="1">
      <alignment horizontal="right" vertical="center"/>
    </xf>
    <xf numFmtId="165" fontId="18" fillId="2" borderId="3" xfId="3" applyNumberFormat="1" applyFont="1" applyFill="1" applyBorder="1" applyAlignment="1">
      <alignment horizontal="right" vertical="center"/>
    </xf>
    <xf numFmtId="4" fontId="18" fillId="2" borderId="58" xfId="3" applyNumberFormat="1" applyFont="1" applyFill="1" applyBorder="1" applyAlignment="1">
      <alignment horizontal="right" vertical="center"/>
    </xf>
    <xf numFmtId="4" fontId="18" fillId="2" borderId="15" xfId="3" applyNumberFormat="1" applyFont="1" applyFill="1" applyBorder="1" applyAlignment="1">
      <alignment horizontal="right" vertical="center"/>
    </xf>
    <xf numFmtId="0" fontId="16" fillId="0" borderId="11" xfId="3" applyFont="1" applyBorder="1"/>
    <xf numFmtId="0" fontId="22" fillId="0" borderId="10" xfId="3" applyFont="1" applyBorder="1" applyAlignment="1">
      <alignment vertical="center"/>
    </xf>
    <xf numFmtId="0" fontId="22" fillId="0" borderId="11" xfId="3" applyFont="1" applyBorder="1" applyAlignment="1">
      <alignment vertical="center"/>
    </xf>
    <xf numFmtId="0" fontId="23" fillId="0" borderId="11" xfId="3" applyFont="1" applyBorder="1" applyAlignment="1">
      <alignment vertical="center"/>
    </xf>
    <xf numFmtId="0" fontId="22" fillId="0" borderId="12" xfId="3" applyFont="1" applyBorder="1" applyAlignment="1">
      <alignment vertical="center"/>
    </xf>
    <xf numFmtId="0" fontId="22" fillId="0" borderId="13" xfId="3" applyFont="1" applyBorder="1" applyAlignment="1">
      <alignment vertical="center"/>
    </xf>
    <xf numFmtId="0" fontId="2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2" fillId="0" borderId="14" xfId="3" applyFont="1" applyBorder="1" applyAlignment="1">
      <alignment vertical="center"/>
    </xf>
    <xf numFmtId="0" fontId="22" fillId="0" borderId="3" xfId="3" applyFont="1" applyBorder="1" applyAlignment="1">
      <alignment vertical="center"/>
    </xf>
    <xf numFmtId="0" fontId="22" fillId="0" borderId="15" xfId="3" applyFont="1" applyBorder="1" applyAlignment="1">
      <alignment vertical="center"/>
    </xf>
    <xf numFmtId="0" fontId="23" fillId="0" borderId="15" xfId="3" applyFont="1" applyBorder="1" applyAlignment="1">
      <alignment vertical="center"/>
    </xf>
    <xf numFmtId="0" fontId="12" fillId="0" borderId="0" xfId="3" applyFo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166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 wrapText="1"/>
    </xf>
    <xf numFmtId="2" fontId="1" fillId="3" borderId="0" xfId="0" applyNumberFormat="1" applyFont="1" applyFill="1" applyBorder="1" applyAlignment="1">
      <alignment horizontal="center" vertical="center"/>
    </xf>
    <xf numFmtId="167" fontId="2" fillId="3" borderId="0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Border="1" applyAlignment="1">
      <alignment vertical="center"/>
    </xf>
    <xf numFmtId="166" fontId="1" fillId="3" borderId="0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166" fontId="2" fillId="3" borderId="0" xfId="0" applyNumberFormat="1" applyFont="1" applyFill="1" applyBorder="1" applyAlignment="1"/>
    <xf numFmtId="4" fontId="22" fillId="0" borderId="62" xfId="3" applyNumberFormat="1" applyFont="1" applyBorder="1" applyAlignment="1">
      <alignment horizontal="right" vertical="center"/>
    </xf>
    <xf numFmtId="4" fontId="22" fillId="0" borderId="61" xfId="3" applyNumberFormat="1" applyFont="1" applyBorder="1" applyAlignment="1">
      <alignment horizontal="right" vertical="center"/>
    </xf>
    <xf numFmtId="4" fontId="22" fillId="0" borderId="24" xfId="3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Border="1"/>
    <xf numFmtId="0" fontId="5" fillId="0" borderId="0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5" fillId="0" borderId="0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" fontId="18" fillId="0" borderId="42" xfId="3" applyNumberFormat="1" applyFont="1" applyBorder="1" applyAlignment="1">
      <alignment horizontal="right" vertical="center"/>
    </xf>
    <xf numFmtId="4" fontId="18" fillId="0" borderId="43" xfId="3" applyNumberFormat="1" applyFont="1" applyBorder="1" applyAlignment="1">
      <alignment horizontal="right" vertical="center"/>
    </xf>
    <xf numFmtId="4" fontId="18" fillId="0" borderId="57" xfId="3" applyNumberFormat="1" applyFont="1" applyBorder="1" applyAlignment="1">
      <alignment horizontal="right" vertical="center"/>
    </xf>
    <xf numFmtId="4" fontId="18" fillId="0" borderId="40" xfId="3" applyNumberFormat="1" applyFont="1" applyBorder="1" applyAlignment="1">
      <alignment horizontal="right" vertical="center"/>
    </xf>
    <xf numFmtId="4" fontId="18" fillId="3" borderId="42" xfId="3" applyNumberFormat="1" applyFont="1" applyFill="1" applyBorder="1" applyAlignment="1">
      <alignment horizontal="right" vertical="center"/>
    </xf>
    <xf numFmtId="4" fontId="18" fillId="3" borderId="43" xfId="3" applyNumberFormat="1" applyFont="1" applyFill="1" applyBorder="1" applyAlignment="1">
      <alignment horizontal="right" vertical="center"/>
    </xf>
    <xf numFmtId="4" fontId="18" fillId="3" borderId="40" xfId="3" applyNumberFormat="1" applyFont="1" applyFill="1" applyBorder="1" applyAlignment="1">
      <alignment horizontal="right" vertical="center"/>
    </xf>
    <xf numFmtId="4" fontId="18" fillId="0" borderId="26" xfId="3" applyNumberFormat="1" applyFont="1" applyBorder="1" applyAlignment="1">
      <alignment horizontal="right" vertical="center"/>
    </xf>
    <xf numFmtId="4" fontId="0" fillId="0" borderId="0" xfId="3" applyNumberFormat="1" applyFont="1"/>
    <xf numFmtId="43" fontId="25" fillId="0" borderId="0" xfId="1" applyFont="1" applyFill="1" applyBorder="1" applyAlignment="1">
      <alignment horizontal="left" vertical="center"/>
    </xf>
    <xf numFmtId="43" fontId="26" fillId="0" borderId="0" xfId="1" applyFont="1" applyFill="1" applyBorder="1" applyAlignment="1">
      <alignment horizontal="left" vertical="center"/>
    </xf>
    <xf numFmtId="0" fontId="0" fillId="0" borderId="0" xfId="3" applyFont="1"/>
    <xf numFmtId="164" fontId="10" fillId="0" borderId="0" xfId="3" applyNumberFormat="1"/>
    <xf numFmtId="166" fontId="1" fillId="0" borderId="0" xfId="0" applyNumberFormat="1" applyFont="1" applyAlignment="1">
      <alignment horizontal="center"/>
    </xf>
    <xf numFmtId="166" fontId="1" fillId="0" borderId="0" xfId="0" applyNumberFormat="1" applyFont="1"/>
    <xf numFmtId="170" fontId="1" fillId="0" borderId="0" xfId="0" applyNumberFormat="1" applyFont="1" applyFill="1" applyBorder="1" applyAlignment="1">
      <alignment horizontal="center"/>
    </xf>
    <xf numFmtId="170" fontId="1" fillId="0" borderId="0" xfId="0" applyNumberFormat="1" applyFont="1" applyFill="1" applyBorder="1"/>
    <xf numFmtId="170" fontId="1" fillId="0" borderId="0" xfId="0" applyNumberFormat="1" applyFont="1" applyAlignment="1">
      <alignment horizont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0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15" xfId="0" applyFont="1" applyFill="1" applyBorder="1" applyAlignment="1">
      <alignment vertical="top"/>
    </xf>
    <xf numFmtId="4" fontId="19" fillId="2" borderId="59" xfId="3" applyNumberFormat="1" applyFont="1" applyFill="1" applyBorder="1" applyAlignment="1">
      <alignment horizontal="right" vertical="center"/>
    </xf>
    <xf numFmtId="4" fontId="22" fillId="0" borderId="27" xfId="3" applyNumberFormat="1" applyFont="1" applyBorder="1" applyAlignment="1">
      <alignment horizontal="right" vertical="center"/>
    </xf>
    <xf numFmtId="4" fontId="22" fillId="0" borderId="72" xfId="3" applyNumberFormat="1" applyFont="1" applyBorder="1" applyAlignment="1">
      <alignment horizontal="right" vertical="center"/>
    </xf>
    <xf numFmtId="165" fontId="22" fillId="0" borderId="13" xfId="3" applyNumberFormat="1" applyFont="1" applyBorder="1" applyAlignment="1">
      <alignment horizontal="right" vertical="center"/>
    </xf>
    <xf numFmtId="4" fontId="22" fillId="0" borderId="74" xfId="3" applyNumberFormat="1" applyFont="1" applyBorder="1" applyAlignment="1">
      <alignment horizontal="right" vertical="center"/>
    </xf>
    <xf numFmtId="4" fontId="22" fillId="0" borderId="52" xfId="3" applyNumberFormat="1" applyFont="1" applyBorder="1" applyAlignment="1">
      <alignment horizontal="right" vertical="center"/>
    </xf>
    <xf numFmtId="4" fontId="22" fillId="0" borderId="73" xfId="3" applyNumberFormat="1" applyFont="1" applyBorder="1" applyAlignment="1">
      <alignment horizontal="center" vertical="center"/>
    </xf>
    <xf numFmtId="165" fontId="22" fillId="0" borderId="76" xfId="3" applyNumberFormat="1" applyFont="1" applyBorder="1" applyAlignment="1">
      <alignment horizontal="right" vertical="center"/>
    </xf>
    <xf numFmtId="165" fontId="22" fillId="0" borderId="73" xfId="3" applyNumberFormat="1" applyFont="1" applyBorder="1" applyAlignment="1">
      <alignment horizontal="right" vertical="center"/>
    </xf>
    <xf numFmtId="165" fontId="22" fillId="0" borderId="77" xfId="3" applyNumberFormat="1" applyFont="1" applyBorder="1" applyAlignment="1">
      <alignment horizontal="right" vertical="center"/>
    </xf>
    <xf numFmtId="4" fontId="22" fillId="0" borderId="78" xfId="3" applyNumberFormat="1" applyFont="1" applyBorder="1" applyAlignment="1">
      <alignment horizontal="right" vertical="center"/>
    </xf>
    <xf numFmtId="4" fontId="22" fillId="0" borderId="79" xfId="3" applyNumberFormat="1" applyFont="1" applyBorder="1" applyAlignment="1">
      <alignment horizontal="right" vertical="center"/>
    </xf>
    <xf numFmtId="4" fontId="22" fillId="0" borderId="73" xfId="3" applyNumberFormat="1" applyFont="1" applyBorder="1" applyAlignment="1">
      <alignment horizontal="right" vertical="center"/>
    </xf>
    <xf numFmtId="0" fontId="22" fillId="0" borderId="51" xfId="3" applyFont="1" applyBorder="1" applyAlignment="1">
      <alignment horizontal="left" vertical="center" wrapText="1"/>
    </xf>
    <xf numFmtId="0" fontId="22" fillId="0" borderId="73" xfId="3" applyFont="1" applyBorder="1" applyAlignment="1">
      <alignment horizontal="left" vertical="center" wrapText="1"/>
    </xf>
    <xf numFmtId="0" fontId="23" fillId="0" borderId="75" xfId="3" applyFont="1" applyBorder="1" applyAlignment="1">
      <alignment horizontal="left" vertical="center" wrapText="1"/>
    </xf>
    <xf numFmtId="0" fontId="22" fillId="0" borderId="73" xfId="3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166" fontId="1" fillId="0" borderId="7" xfId="0" applyNumberFormat="1" applyFont="1" applyBorder="1" applyAlignment="1">
      <alignment vertical="center"/>
    </xf>
    <xf numFmtId="166" fontId="1" fillId="0" borderId="63" xfId="0" applyNumberFormat="1" applyFont="1" applyBorder="1" applyAlignment="1">
      <alignment vertical="center"/>
    </xf>
    <xf numFmtId="44" fontId="1" fillId="0" borderId="7" xfId="4" applyFont="1" applyBorder="1" applyAlignment="1">
      <alignment vertical="center"/>
    </xf>
    <xf numFmtId="167" fontId="2" fillId="4" borderId="9" xfId="0" applyNumberFormat="1" applyFont="1" applyFill="1" applyBorder="1" applyAlignment="1">
      <alignment vertical="center"/>
    </xf>
    <xf numFmtId="44" fontId="2" fillId="4" borderId="1" xfId="4" applyFont="1" applyFill="1" applyBorder="1" applyAlignment="1">
      <alignment horizontal="right" vertical="center"/>
    </xf>
    <xf numFmtId="4" fontId="22" fillId="0" borderId="60" xfId="3" applyNumberFormat="1" applyFont="1" applyBorder="1" applyAlignment="1">
      <alignment horizontal="right" vertical="center"/>
    </xf>
    <xf numFmtId="0" fontId="3" fillId="3" borderId="0" xfId="3" applyFont="1" applyFill="1" applyBorder="1" applyAlignment="1">
      <alignment vertical="center"/>
    </xf>
    <xf numFmtId="0" fontId="3" fillId="3" borderId="15" xfId="3" applyFont="1" applyFill="1" applyBorder="1" applyAlignment="1">
      <alignment vertical="center"/>
    </xf>
    <xf numFmtId="0" fontId="14" fillId="3" borderId="0" xfId="3" applyFont="1" applyFill="1"/>
    <xf numFmtId="43" fontId="10" fillId="0" borderId="0" xfId="3" applyNumberFormat="1"/>
    <xf numFmtId="165" fontId="22" fillId="0" borderId="27" xfId="3" applyNumberFormat="1" applyFont="1" applyFill="1" applyBorder="1" applyAlignment="1">
      <alignment horizontal="right" vertical="center"/>
    </xf>
    <xf numFmtId="165" fontId="18" fillId="0" borderId="26" xfId="3" applyNumberFormat="1" applyFont="1" applyBorder="1" applyAlignment="1">
      <alignment horizontal="right" vertical="center"/>
    </xf>
    <xf numFmtId="165" fontId="18" fillId="7" borderId="26" xfId="3" applyNumberFormat="1" applyFont="1" applyFill="1" applyBorder="1" applyAlignment="1">
      <alignment horizontal="right" vertical="center"/>
    </xf>
    <xf numFmtId="165" fontId="18" fillId="3" borderId="40" xfId="3" applyNumberFormat="1" applyFont="1" applyFill="1" applyBorder="1" applyAlignment="1">
      <alignment horizontal="right" vertical="center"/>
    </xf>
    <xf numFmtId="165" fontId="18" fillId="0" borderId="40" xfId="3" applyNumberFormat="1" applyFont="1" applyBorder="1" applyAlignment="1">
      <alignment horizontal="right" vertical="center"/>
    </xf>
    <xf numFmtId="165" fontId="19" fillId="3" borderId="27" xfId="3" applyNumberFormat="1" applyFont="1" applyFill="1" applyBorder="1" applyAlignment="1">
      <alignment horizontal="right" vertical="center"/>
    </xf>
    <xf numFmtId="165" fontId="22" fillId="3" borderId="24" xfId="3" applyNumberFormat="1" applyFont="1" applyFill="1" applyBorder="1" applyAlignment="1">
      <alignment horizontal="right" vertical="center"/>
    </xf>
    <xf numFmtId="0" fontId="18" fillId="0" borderId="12" xfId="3" applyFont="1" applyBorder="1" applyAlignment="1">
      <alignment horizontal="center" vertical="center"/>
    </xf>
    <xf numFmtId="0" fontId="18" fillId="0" borderId="14" xfId="3" applyFont="1" applyBorder="1" applyAlignment="1">
      <alignment horizontal="center" vertical="center"/>
    </xf>
    <xf numFmtId="0" fontId="18" fillId="0" borderId="19" xfId="3" applyFont="1" applyBorder="1" applyAlignment="1">
      <alignment horizontal="center" vertical="center"/>
    </xf>
    <xf numFmtId="165" fontId="23" fillId="0" borderId="40" xfId="3" applyNumberFormat="1" applyFont="1" applyBorder="1" applyAlignment="1">
      <alignment horizontal="right" vertical="center"/>
    </xf>
    <xf numFmtId="165" fontId="23" fillId="7" borderId="26" xfId="3" applyNumberFormat="1" applyFont="1" applyFill="1" applyBorder="1" applyAlignment="1">
      <alignment horizontal="right" vertical="center"/>
    </xf>
    <xf numFmtId="165" fontId="23" fillId="3" borderId="40" xfId="3" applyNumberFormat="1" applyFont="1" applyFill="1" applyBorder="1" applyAlignment="1">
      <alignment horizontal="right" vertical="center"/>
    </xf>
    <xf numFmtId="0" fontId="22" fillId="0" borderId="0" xfId="3" applyFont="1"/>
    <xf numFmtId="0" fontId="23" fillId="0" borderId="0" xfId="3" applyFont="1"/>
    <xf numFmtId="0" fontId="22" fillId="3" borderId="0" xfId="3" applyFont="1" applyFill="1"/>
    <xf numFmtId="165" fontId="18" fillId="0" borderId="52" xfId="3" applyNumberFormat="1" applyFont="1" applyBorder="1" applyAlignment="1">
      <alignment horizontal="right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 wrapText="1"/>
    </xf>
    <xf numFmtId="2" fontId="22" fillId="0" borderId="7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Fill="1" applyBorder="1" applyAlignment="1" applyProtection="1">
      <alignment horizontal="center" vertical="center"/>
      <protection locked="0"/>
    </xf>
    <xf numFmtId="164" fontId="22" fillId="0" borderId="24" xfId="0" applyNumberFormat="1" applyFont="1" applyFill="1" applyBorder="1" applyAlignment="1" applyProtection="1">
      <alignment horizontal="center" vertical="center"/>
      <protection locked="0"/>
    </xf>
    <xf numFmtId="0" fontId="22" fillId="0" borderId="24" xfId="0" applyFont="1" applyFill="1" applyBorder="1" applyAlignment="1" applyProtection="1">
      <alignment horizontal="center" vertical="center" wrapText="1"/>
      <protection locked="0"/>
    </xf>
    <xf numFmtId="164" fontId="22" fillId="0" borderId="7" xfId="0" applyNumberFormat="1" applyFont="1" applyFill="1" applyBorder="1" applyAlignment="1" applyProtection="1">
      <alignment horizontal="center" vertical="center"/>
      <protection locked="0"/>
    </xf>
    <xf numFmtId="0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164" fontId="22" fillId="0" borderId="22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2" fillId="0" borderId="20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 applyProtection="1">
      <alignment horizontal="center" vertical="center" wrapText="1"/>
      <protection locked="0"/>
    </xf>
    <xf numFmtId="49" fontId="23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Fill="1" applyBorder="1" applyAlignment="1" applyProtection="1">
      <alignment horizontal="center" vertical="center" wrapText="1"/>
    </xf>
    <xf numFmtId="2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6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3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7" xfId="0" applyNumberFormat="1" applyFont="1" applyFill="1" applyBorder="1" applyAlignment="1">
      <alignment horizontal="center" vertical="center" wrapText="1"/>
    </xf>
    <xf numFmtId="2" fontId="22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Fill="1" applyBorder="1" applyAlignment="1" applyProtection="1">
      <alignment horizontal="center" vertical="center" wrapText="1"/>
      <protection locked="0"/>
    </xf>
    <xf numFmtId="165" fontId="22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0" xfId="0" applyNumberFormat="1" applyFont="1" applyFill="1" applyAlignment="1" applyProtection="1">
      <alignment horizontal="center" vertical="center" wrapText="1"/>
      <protection locked="0"/>
    </xf>
    <xf numFmtId="4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0" xfId="0" applyNumberFormat="1" applyFont="1" applyFill="1" applyAlignment="1" applyProtection="1">
      <alignment horizontal="center" vertical="center" wrapText="1"/>
      <protection locked="0"/>
    </xf>
    <xf numFmtId="2" fontId="23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23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22" fillId="0" borderId="20" xfId="0" applyFont="1" applyFill="1" applyBorder="1" applyAlignment="1" applyProtection="1">
      <alignment horizontal="center" vertical="center" wrapText="1"/>
      <protection locked="0"/>
    </xf>
    <xf numFmtId="166" fontId="22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20" xfId="0" applyNumberFormat="1" applyFont="1" applyFill="1" applyBorder="1" applyAlignment="1" applyProtection="1">
      <alignment horizontal="center" vertical="center" wrapText="1"/>
    </xf>
    <xf numFmtId="2" fontId="22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71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28" xfId="0" applyFont="1" applyFill="1" applyBorder="1" applyAlignment="1" applyProtection="1">
      <alignment horizontal="center" vertical="center" wrapText="1"/>
      <protection locked="0"/>
    </xf>
    <xf numFmtId="164" fontId="22" fillId="0" borderId="71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164" fontId="1" fillId="0" borderId="0" xfId="0" applyNumberFormat="1" applyFont="1" applyFill="1"/>
    <xf numFmtId="166" fontId="2" fillId="0" borderId="9" xfId="0" applyNumberFormat="1" applyFont="1" applyFill="1" applyBorder="1" applyAlignment="1">
      <alignment vertical="center"/>
    </xf>
    <xf numFmtId="166" fontId="2" fillId="0" borderId="18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/>
    <xf numFmtId="164" fontId="5" fillId="0" borderId="1" xfId="0" applyNumberFormat="1" applyFont="1" applyFill="1" applyBorder="1"/>
    <xf numFmtId="0" fontId="9" fillId="0" borderId="1" xfId="0" applyFont="1" applyFill="1" applyBorder="1"/>
    <xf numFmtId="0" fontId="5" fillId="0" borderId="1" xfId="0" applyFont="1" applyFill="1" applyBorder="1"/>
    <xf numFmtId="166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2" fontId="1" fillId="0" borderId="0" xfId="0" applyNumberFormat="1" applyFont="1" applyFill="1"/>
    <xf numFmtId="0" fontId="1" fillId="0" borderId="2" xfId="0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170" fontId="1" fillId="0" borderId="0" xfId="0" applyNumberFormat="1" applyFont="1" applyFill="1" applyAlignment="1">
      <alignment horizontal="center"/>
    </xf>
    <xf numFmtId="0" fontId="1" fillId="0" borderId="23" xfId="0" applyFont="1" applyFill="1" applyBorder="1"/>
    <xf numFmtId="166" fontId="1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/>
    <xf numFmtId="166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/>
    <xf numFmtId="0" fontId="18" fillId="0" borderId="10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left" vertical="center"/>
    </xf>
    <xf numFmtId="2" fontId="22" fillId="0" borderId="20" xfId="0" applyNumberFormat="1" applyFont="1" applyFill="1" applyBorder="1" applyAlignment="1">
      <alignment horizontal="center" vertical="center"/>
    </xf>
    <xf numFmtId="166" fontId="22" fillId="0" borderId="5" xfId="0" applyNumberFormat="1" applyFont="1" applyFill="1" applyBorder="1" applyAlignment="1">
      <alignment horizontal="right" vertical="center"/>
    </xf>
    <xf numFmtId="164" fontId="22" fillId="0" borderId="5" xfId="0" applyNumberFormat="1" applyFont="1" applyFill="1" applyBorder="1" applyAlignment="1">
      <alignment horizontal="right" vertical="center"/>
    </xf>
    <xf numFmtId="166" fontId="22" fillId="0" borderId="28" xfId="0" applyNumberFormat="1" applyFont="1" applyFill="1" applyBorder="1" applyAlignment="1">
      <alignment horizontal="right" vertical="center"/>
    </xf>
    <xf numFmtId="164" fontId="22" fillId="0" borderId="20" xfId="0" applyNumberFormat="1" applyFont="1" applyFill="1" applyBorder="1" applyAlignment="1">
      <alignment horizontal="right" vertical="center"/>
    </xf>
    <xf numFmtId="166" fontId="22" fillId="0" borderId="20" xfId="0" applyNumberFormat="1" applyFont="1" applyFill="1" applyBorder="1" applyAlignment="1">
      <alignment horizontal="right" vertical="center"/>
    </xf>
    <xf numFmtId="0" fontId="22" fillId="0" borderId="20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/>
    </xf>
    <xf numFmtId="167" fontId="18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0" fontId="18" fillId="0" borderId="21" xfId="0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166" fontId="22" fillId="0" borderId="27" xfId="0" applyNumberFormat="1" applyFont="1" applyFill="1" applyBorder="1" applyAlignment="1">
      <alignment horizontal="right" vertical="center"/>
    </xf>
    <xf numFmtId="0" fontId="22" fillId="0" borderId="5" xfId="0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right" vertical="center"/>
    </xf>
    <xf numFmtId="166" fontId="22" fillId="0" borderId="19" xfId="0" applyNumberFormat="1" applyFont="1" applyFill="1" applyBorder="1" applyAlignment="1">
      <alignment horizontal="right" vertical="center"/>
    </xf>
    <xf numFmtId="164" fontId="22" fillId="0" borderId="7" xfId="0" applyNumberFormat="1" applyFont="1" applyFill="1" applyBorder="1" applyAlignment="1">
      <alignment horizontal="right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right" vertical="center"/>
    </xf>
    <xf numFmtId="0" fontId="18" fillId="0" borderId="9" xfId="0" applyFont="1" applyFill="1" applyBorder="1" applyAlignment="1">
      <alignment horizontal="right" vertical="center"/>
    </xf>
    <xf numFmtId="167" fontId="18" fillId="0" borderId="9" xfId="0" applyNumberFormat="1" applyFont="1" applyFill="1" applyBorder="1" applyAlignment="1">
      <alignment horizontal="right" vertical="center"/>
    </xf>
    <xf numFmtId="166" fontId="18" fillId="0" borderId="9" xfId="0" applyNumberFormat="1" applyFont="1" applyFill="1" applyBorder="1" applyAlignment="1">
      <alignment horizontal="right" vertical="center"/>
    </xf>
    <xf numFmtId="166" fontId="18" fillId="0" borderId="18" xfId="0" applyNumberFormat="1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horizontal="right" vertical="center"/>
    </xf>
    <xf numFmtId="0" fontId="18" fillId="0" borderId="1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/>
    </xf>
    <xf numFmtId="2" fontId="22" fillId="0" borderId="5" xfId="0" applyNumberFormat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right" vertical="center"/>
    </xf>
    <xf numFmtId="164" fontId="22" fillId="0" borderId="5" xfId="0" applyNumberFormat="1" applyFont="1" applyFill="1" applyBorder="1" applyAlignment="1" applyProtection="1">
      <alignment horizontal="center" vertical="center"/>
      <protection locked="0"/>
    </xf>
    <xf numFmtId="166" fontId="18" fillId="0" borderId="20" xfId="0" applyNumberFormat="1" applyFont="1" applyFill="1" applyBorder="1" applyAlignment="1">
      <alignment horizontal="right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2" fillId="0" borderId="22" xfId="0" applyNumberFormat="1" applyFont="1" applyFill="1" applyBorder="1" applyAlignment="1">
      <alignment horizontal="center" vertical="center"/>
    </xf>
    <xf numFmtId="164" fontId="22" fillId="0" borderId="30" xfId="0" applyNumberFormat="1" applyFont="1" applyFill="1" applyBorder="1" applyAlignment="1" applyProtection="1">
      <alignment horizontal="center" vertical="center"/>
      <protection locked="0"/>
    </xf>
    <xf numFmtId="166" fontId="22" fillId="0" borderId="2" xfId="0" applyNumberFormat="1" applyFont="1" applyFill="1" applyBorder="1" applyAlignment="1">
      <alignment horizontal="right" vertical="center"/>
    </xf>
    <xf numFmtId="0" fontId="22" fillId="0" borderId="68" xfId="0" applyFont="1" applyFill="1" applyBorder="1"/>
    <xf numFmtId="0" fontId="22" fillId="0" borderId="63" xfId="0" applyFont="1" applyFill="1" applyBorder="1"/>
    <xf numFmtId="166" fontId="18" fillId="0" borderId="8" xfId="0" applyNumberFormat="1" applyFont="1" applyFill="1" applyBorder="1" applyAlignment="1">
      <alignment vertical="center"/>
    </xf>
    <xf numFmtId="166" fontId="18" fillId="0" borderId="9" xfId="0" applyNumberFormat="1" applyFont="1" applyFill="1" applyBorder="1" applyAlignment="1">
      <alignment vertical="center"/>
    </xf>
    <xf numFmtId="166" fontId="18" fillId="0" borderId="18" xfId="0" applyNumberFormat="1" applyFont="1" applyFill="1" applyBorder="1" applyAlignment="1">
      <alignment vertical="center"/>
    </xf>
    <xf numFmtId="166" fontId="18" fillId="0" borderId="16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Fill="1" applyBorder="1"/>
    <xf numFmtId="0" fontId="18" fillId="0" borderId="8" xfId="0" applyFont="1" applyFill="1" applyBorder="1" applyAlignment="1">
      <alignment vertical="center"/>
    </xf>
    <xf numFmtId="0" fontId="18" fillId="0" borderId="9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/>
    </xf>
    <xf numFmtId="0" fontId="22" fillId="0" borderId="7" xfId="0" applyNumberFormat="1" applyFont="1" applyFill="1" applyBorder="1" applyAlignment="1">
      <alignment horizontal="center" vertical="center"/>
    </xf>
    <xf numFmtId="166" fontId="22" fillId="0" borderId="22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0" fontId="18" fillId="0" borderId="19" xfId="0" applyFont="1" applyFill="1" applyBorder="1" applyAlignment="1">
      <alignment vertical="center" wrapText="1"/>
    </xf>
    <xf numFmtId="164" fontId="22" fillId="0" borderId="7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167" fontId="18" fillId="0" borderId="19" xfId="0" applyNumberFormat="1" applyFont="1" applyFill="1" applyBorder="1" applyAlignment="1">
      <alignment vertical="center"/>
    </xf>
    <xf numFmtId="167" fontId="18" fillId="0" borderId="27" xfId="0" applyNumberFormat="1" applyFont="1" applyFill="1" applyBorder="1" applyAlignment="1">
      <alignment vertical="center"/>
    </xf>
    <xf numFmtId="167" fontId="18" fillId="0" borderId="2" xfId="0" applyNumberFormat="1" applyFont="1" applyFill="1" applyBorder="1" applyAlignment="1">
      <alignment vertical="center"/>
    </xf>
    <xf numFmtId="0" fontId="22" fillId="0" borderId="10" xfId="0" applyFont="1" applyFill="1" applyBorder="1" applyAlignment="1"/>
    <xf numFmtId="0" fontId="22" fillId="0" borderId="13" xfId="0" applyFont="1" applyFill="1" applyBorder="1" applyAlignment="1"/>
    <xf numFmtId="0" fontId="22" fillId="0" borderId="3" xfId="0" applyFont="1" applyFill="1" applyBorder="1" applyAlignment="1"/>
    <xf numFmtId="0" fontId="22" fillId="0" borderId="13" xfId="0" applyFont="1" applyFill="1" applyBorder="1"/>
    <xf numFmtId="164" fontId="22" fillId="0" borderId="20" xfId="0" applyNumberFormat="1" applyFont="1" applyFill="1" applyBorder="1" applyAlignment="1">
      <alignment horizontal="center" vertical="center"/>
    </xf>
    <xf numFmtId="2" fontId="22" fillId="0" borderId="28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vertical="center" wrapText="1"/>
    </xf>
    <xf numFmtId="170" fontId="22" fillId="0" borderId="7" xfId="0" applyNumberFormat="1" applyFont="1" applyFill="1" applyBorder="1" applyAlignment="1">
      <alignment horizontal="center" vertical="center"/>
    </xf>
    <xf numFmtId="166" fontId="22" fillId="0" borderId="20" xfId="0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2" fillId="0" borderId="9" xfId="0" applyFont="1" applyFill="1" applyBorder="1"/>
    <xf numFmtId="0" fontId="18" fillId="0" borderId="1" xfId="0" applyFont="1" applyFill="1" applyBorder="1" applyAlignment="1">
      <alignment horizontal="center" wrapText="1"/>
    </xf>
    <xf numFmtId="2" fontId="18" fillId="0" borderId="1" xfId="0" applyNumberFormat="1" applyFont="1" applyFill="1" applyBorder="1" applyAlignment="1">
      <alignment vertical="center"/>
    </xf>
    <xf numFmtId="164" fontId="18" fillId="0" borderId="1" xfId="0" applyNumberFormat="1" applyFont="1" applyFill="1" applyBorder="1"/>
    <xf numFmtId="0" fontId="22" fillId="0" borderId="18" xfId="0" applyFont="1" applyFill="1" applyBorder="1"/>
    <xf numFmtId="0" fontId="18" fillId="0" borderId="1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center" wrapText="1"/>
    </xf>
    <xf numFmtId="165" fontId="22" fillId="0" borderId="20" xfId="0" applyNumberFormat="1" applyFont="1" applyFill="1" applyBorder="1" applyAlignment="1">
      <alignment horizontal="center" vertical="center"/>
    </xf>
    <xf numFmtId="165" fontId="23" fillId="0" borderId="20" xfId="0" applyNumberFormat="1" applyFont="1" applyFill="1" applyBorder="1" applyAlignment="1">
      <alignment horizontal="right" vertical="center"/>
    </xf>
    <xf numFmtId="165" fontId="23" fillId="0" borderId="23" xfId="0" applyNumberFormat="1" applyFont="1" applyFill="1" applyBorder="1" applyAlignment="1">
      <alignment horizontal="right" vertical="center"/>
    </xf>
    <xf numFmtId="165" fontId="23" fillId="0" borderId="19" xfId="0" applyNumberFormat="1" applyFont="1" applyFill="1" applyBorder="1" applyAlignment="1">
      <alignment horizontal="right" vertical="center"/>
    </xf>
    <xf numFmtId="165" fontId="23" fillId="0" borderId="10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right" vertical="center"/>
    </xf>
    <xf numFmtId="165" fontId="23" fillId="0" borderId="52" xfId="0" applyNumberFormat="1" applyFont="1" applyFill="1" applyBorder="1" applyAlignment="1">
      <alignment horizontal="right" vertical="center"/>
    </xf>
    <xf numFmtId="165" fontId="23" fillId="0" borderId="6" xfId="0" applyNumberFormat="1" applyFont="1" applyFill="1" applyBorder="1" applyAlignment="1">
      <alignment horizontal="center" vertical="center"/>
    </xf>
    <xf numFmtId="165" fontId="22" fillId="0" borderId="27" xfId="0" applyNumberFormat="1" applyFont="1" applyFill="1" applyBorder="1" applyAlignment="1">
      <alignment horizontal="right" vertical="center"/>
    </xf>
    <xf numFmtId="165" fontId="23" fillId="0" borderId="7" xfId="0" applyNumberFormat="1" applyFont="1" applyFill="1" applyBorder="1" applyAlignment="1">
      <alignment horizontal="right" vertical="center"/>
    </xf>
    <xf numFmtId="165" fontId="23" fillId="0" borderId="24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right" vertical="center"/>
    </xf>
    <xf numFmtId="165" fontId="23" fillId="0" borderId="27" xfId="0" applyNumberFormat="1" applyFont="1" applyFill="1" applyBorder="1" applyAlignment="1">
      <alignment horizontal="right" vertical="center"/>
    </xf>
    <xf numFmtId="165" fontId="22" fillId="0" borderId="20" xfId="0" applyNumberFormat="1" applyFont="1" applyFill="1" applyBorder="1" applyAlignment="1">
      <alignment horizontal="right" vertical="center"/>
    </xf>
    <xf numFmtId="165" fontId="23" fillId="0" borderId="20" xfId="0" applyNumberFormat="1" applyFont="1" applyFill="1" applyBorder="1" applyAlignment="1">
      <alignment horizontal="center" vertical="center"/>
    </xf>
    <xf numFmtId="165" fontId="23" fillId="0" borderId="28" xfId="0" applyNumberFormat="1" applyFont="1" applyFill="1" applyBorder="1" applyAlignment="1">
      <alignment horizontal="right" vertical="center"/>
    </xf>
    <xf numFmtId="4" fontId="22" fillId="0" borderId="7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10" fontId="22" fillId="0" borderId="1" xfId="2" applyNumberFormat="1" applyFont="1" applyFill="1" applyBorder="1" applyAlignment="1">
      <alignment horizontal="center" vertical="center"/>
    </xf>
    <xf numFmtId="10" fontId="22" fillId="0" borderId="1" xfId="0" applyNumberFormat="1" applyFont="1" applyFill="1" applyBorder="1" applyAlignment="1">
      <alignment horizontal="center" vertical="center"/>
    </xf>
    <xf numFmtId="172" fontId="2" fillId="5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172" fontId="1" fillId="0" borderId="0" xfId="0" applyNumberFormat="1" applyFont="1" applyFill="1"/>
    <xf numFmtId="172" fontId="22" fillId="0" borderId="1" xfId="0" applyNumberFormat="1" applyFont="1" applyFill="1" applyBorder="1" applyAlignment="1">
      <alignment horizontal="center" vertical="center"/>
    </xf>
    <xf numFmtId="172" fontId="22" fillId="0" borderId="1" xfId="2" applyNumberFormat="1" applyFont="1" applyFill="1" applyBorder="1" applyAlignment="1">
      <alignment horizontal="right" vertical="center"/>
    </xf>
    <xf numFmtId="172" fontId="22" fillId="0" borderId="1" xfId="4" applyNumberFormat="1" applyFont="1" applyFill="1" applyBorder="1" applyAlignment="1">
      <alignment horizontal="right" vertical="center"/>
    </xf>
    <xf numFmtId="10" fontId="18" fillId="0" borderId="1" xfId="2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right" vertical="center"/>
    </xf>
    <xf numFmtId="9" fontId="18" fillId="0" borderId="1" xfId="2" applyFont="1" applyFill="1" applyBorder="1" applyAlignment="1">
      <alignment horizontal="right" vertical="center"/>
    </xf>
    <xf numFmtId="0" fontId="33" fillId="0" borderId="0" xfId="0" applyFont="1" applyFill="1" applyAlignment="1"/>
    <xf numFmtId="0" fontId="13" fillId="5" borderId="0" xfId="0" applyFont="1" applyFill="1" applyAlignment="1">
      <alignment horizontal="center" vertical="center"/>
    </xf>
    <xf numFmtId="43" fontId="12" fillId="0" borderId="31" xfId="1" applyFont="1" applyFill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4" xfId="3" applyFont="1" applyBorder="1" applyAlignment="1">
      <alignment horizontal="center" vertical="center"/>
    </xf>
    <xf numFmtId="0" fontId="18" fillId="0" borderId="19" xfId="3" applyFont="1" applyBorder="1" applyAlignment="1">
      <alignment horizontal="center" vertical="center"/>
    </xf>
    <xf numFmtId="0" fontId="18" fillId="0" borderId="27" xfId="3" applyFont="1" applyBorder="1" applyAlignment="1">
      <alignment horizontal="center" vertical="center"/>
    </xf>
    <xf numFmtId="0" fontId="18" fillId="0" borderId="36" xfId="3" applyFont="1" applyBorder="1" applyAlignment="1">
      <alignment horizontal="center" vertical="center"/>
    </xf>
    <xf numFmtId="0" fontId="18" fillId="0" borderId="9" xfId="3" applyFont="1" applyBorder="1" applyAlignment="1">
      <alignment horizontal="center" vertical="center"/>
    </xf>
    <xf numFmtId="0" fontId="18" fillId="0" borderId="18" xfId="3" applyFont="1" applyBorder="1" applyAlignment="1">
      <alignment horizontal="center" vertical="center"/>
    </xf>
    <xf numFmtId="0" fontId="20" fillId="7" borderId="25" xfId="0" applyFont="1" applyFill="1" applyBorder="1" applyAlignment="1" applyProtection="1">
      <alignment horizontal="center" vertical="center"/>
    </xf>
    <xf numFmtId="0" fontId="20" fillId="7" borderId="26" xfId="0" applyFont="1" applyFill="1" applyBorder="1" applyAlignment="1" applyProtection="1">
      <alignment horizontal="center"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0" fontId="18" fillId="0" borderId="11" xfId="3" applyFont="1" applyBorder="1" applyAlignment="1">
      <alignment horizontal="center" vertical="center"/>
    </xf>
    <xf numFmtId="0" fontId="18" fillId="0" borderId="80" xfId="3" applyFont="1" applyBorder="1" applyAlignment="1">
      <alignment horizontal="center" vertical="center"/>
    </xf>
    <xf numFmtId="0" fontId="18" fillId="0" borderId="81" xfId="3" applyFont="1" applyBorder="1" applyAlignment="1">
      <alignment horizontal="center" vertical="center"/>
    </xf>
    <xf numFmtId="0" fontId="18" fillId="0" borderId="48" xfId="3" applyFont="1" applyBorder="1" applyAlignment="1">
      <alignment horizontal="center" vertical="center"/>
    </xf>
    <xf numFmtId="0" fontId="18" fillId="0" borderId="82" xfId="3" applyFont="1" applyBorder="1" applyAlignment="1">
      <alignment horizontal="center" vertical="center"/>
    </xf>
    <xf numFmtId="0" fontId="17" fillId="2" borderId="8" xfId="3" applyFont="1" applyFill="1" applyBorder="1" applyAlignment="1">
      <alignment horizontal="center" vertical="center"/>
    </xf>
    <xf numFmtId="0" fontId="17" fillId="2" borderId="9" xfId="3" applyFont="1" applyFill="1" applyBorder="1" applyAlignment="1">
      <alignment horizontal="center" vertical="center"/>
    </xf>
    <xf numFmtId="0" fontId="17" fillId="2" borderId="18" xfId="3" applyFont="1" applyFill="1" applyBorder="1" applyAlignment="1">
      <alignment horizontal="center" vertical="center"/>
    </xf>
    <xf numFmtId="0" fontId="18" fillId="0" borderId="3" xfId="3" applyFont="1" applyBorder="1" applyAlignment="1">
      <alignment horizontal="center" vertical="center"/>
    </xf>
    <xf numFmtId="0" fontId="18" fillId="0" borderId="15" xfId="3" applyFont="1" applyBorder="1" applyAlignment="1">
      <alignment horizontal="center" vertical="center"/>
    </xf>
    <xf numFmtId="0" fontId="18" fillId="0" borderId="26" xfId="3" applyFont="1" applyBorder="1" applyAlignment="1">
      <alignment horizontal="right" vertical="center"/>
    </xf>
    <xf numFmtId="1" fontId="20" fillId="7" borderId="25" xfId="0" applyNumberFormat="1" applyFont="1" applyFill="1" applyBorder="1" applyAlignment="1" applyProtection="1">
      <alignment horizontal="center" vertical="center"/>
    </xf>
    <xf numFmtId="1" fontId="20" fillId="7" borderId="26" xfId="0" applyNumberFormat="1" applyFont="1" applyFill="1" applyBorder="1" applyAlignment="1" applyProtection="1">
      <alignment horizontal="center" vertical="center"/>
    </xf>
    <xf numFmtId="0" fontId="18" fillId="7" borderId="26" xfId="3" applyFont="1" applyFill="1" applyBorder="1" applyAlignment="1">
      <alignment horizontal="center" vertical="center"/>
    </xf>
    <xf numFmtId="0" fontId="21" fillId="3" borderId="60" xfId="0" applyFont="1" applyFill="1" applyBorder="1" applyAlignment="1" applyProtection="1">
      <alignment horizontal="center" vertical="center" wrapText="1"/>
    </xf>
    <xf numFmtId="0" fontId="21" fillId="3" borderId="60" xfId="0" applyFont="1" applyFill="1" applyBorder="1" applyAlignment="1" applyProtection="1">
      <alignment horizontal="center" vertical="center"/>
    </xf>
    <xf numFmtId="0" fontId="21" fillId="3" borderId="6" xfId="0" applyFont="1" applyFill="1" applyBorder="1" applyAlignment="1" applyProtection="1">
      <alignment horizontal="center" vertical="center" wrapText="1"/>
    </xf>
    <xf numFmtId="0" fontId="21" fillId="3" borderId="22" xfId="0" applyFont="1" applyFill="1" applyBorder="1" applyAlignment="1" applyProtection="1">
      <alignment horizontal="center" vertical="center" wrapText="1"/>
    </xf>
    <xf numFmtId="0" fontId="21" fillId="3" borderId="27" xfId="0" applyFont="1" applyFill="1" applyBorder="1" applyAlignment="1" applyProtection="1">
      <alignment horizontal="center" vertical="center" wrapText="1"/>
    </xf>
    <xf numFmtId="0" fontId="21" fillId="3" borderId="27" xfId="0" applyFont="1" applyFill="1" applyBorder="1" applyAlignment="1" applyProtection="1">
      <alignment horizontal="center" vertical="center"/>
    </xf>
    <xf numFmtId="0" fontId="20" fillId="3" borderId="39" xfId="0" applyFont="1" applyFill="1" applyBorder="1" applyAlignment="1" applyProtection="1">
      <alignment horizontal="right" vertical="center"/>
    </xf>
    <xf numFmtId="0" fontId="20" fillId="3" borderId="40" xfId="0" applyFont="1" applyFill="1" applyBorder="1" applyAlignment="1" applyProtection="1">
      <alignment horizontal="right" vertical="center"/>
    </xf>
    <xf numFmtId="0" fontId="20" fillId="7" borderId="43" xfId="0" applyFont="1" applyFill="1" applyBorder="1" applyAlignment="1" applyProtection="1">
      <alignment horizontal="center" vertical="center"/>
    </xf>
    <xf numFmtId="1" fontId="21" fillId="3" borderId="7" xfId="0" applyNumberFormat="1" applyFont="1" applyFill="1" applyBorder="1" applyAlignment="1" applyProtection="1">
      <alignment horizontal="center" vertical="center" wrapText="1"/>
    </xf>
    <xf numFmtId="1" fontId="21" fillId="3" borderId="7" xfId="0" applyNumberFormat="1" applyFont="1" applyFill="1" applyBorder="1" applyAlignment="1" applyProtection="1">
      <alignment horizontal="center" vertical="center"/>
    </xf>
    <xf numFmtId="1" fontId="21" fillId="3" borderId="20" xfId="0" applyNumberFormat="1" applyFont="1" applyFill="1" applyBorder="1" applyAlignment="1" applyProtection="1">
      <alignment horizontal="center" vertical="center" wrapText="1"/>
    </xf>
    <xf numFmtId="1" fontId="21" fillId="3" borderId="20" xfId="0" applyNumberFormat="1" applyFont="1" applyFill="1" applyBorder="1" applyAlignment="1" applyProtection="1">
      <alignment horizontal="center" vertical="center"/>
    </xf>
    <xf numFmtId="0" fontId="21" fillId="3" borderId="7" xfId="0" applyFont="1" applyFill="1" applyBorder="1" applyAlignment="1" applyProtection="1">
      <alignment horizontal="center" vertical="center" wrapText="1"/>
    </xf>
    <xf numFmtId="0" fontId="21" fillId="3" borderId="7" xfId="0" applyFont="1" applyFill="1" applyBorder="1" applyAlignment="1" applyProtection="1">
      <alignment horizontal="center" vertical="center"/>
    </xf>
    <xf numFmtId="0" fontId="20" fillId="3" borderId="25" xfId="0" applyFont="1" applyFill="1" applyBorder="1" applyAlignment="1" applyProtection="1">
      <alignment horizontal="center" vertical="center"/>
    </xf>
    <xf numFmtId="0" fontId="20" fillId="3" borderId="26" xfId="0" applyFont="1" applyFill="1" applyBorder="1" applyAlignment="1" applyProtection="1">
      <alignment horizontal="center" vertical="center"/>
    </xf>
    <xf numFmtId="1" fontId="21" fillId="3" borderId="27" xfId="0" applyNumberFormat="1" applyFont="1" applyFill="1" applyBorder="1" applyAlignment="1" applyProtection="1">
      <alignment horizontal="center" vertical="center" wrapText="1"/>
    </xf>
    <xf numFmtId="1" fontId="21" fillId="3" borderId="27" xfId="0" applyNumberFormat="1" applyFont="1" applyFill="1" applyBorder="1" applyAlignment="1" applyProtection="1">
      <alignment horizontal="center" vertical="center"/>
    </xf>
    <xf numFmtId="1" fontId="20" fillId="3" borderId="25" xfId="0" applyNumberFormat="1" applyFont="1" applyFill="1" applyBorder="1" applyAlignment="1" applyProtection="1">
      <alignment horizontal="center" vertical="center"/>
    </xf>
    <xf numFmtId="1" fontId="20" fillId="3" borderId="26" xfId="0" applyNumberFormat="1" applyFont="1" applyFill="1" applyBorder="1" applyAlignment="1" applyProtection="1">
      <alignment horizontal="center" vertical="center"/>
    </xf>
    <xf numFmtId="1" fontId="21" fillId="3" borderId="60" xfId="0" applyNumberFormat="1" applyFont="1" applyFill="1" applyBorder="1" applyAlignment="1" applyProtection="1">
      <alignment horizontal="center" vertical="center" wrapText="1"/>
    </xf>
    <xf numFmtId="1" fontId="21" fillId="3" borderId="60" xfId="0" applyNumberFormat="1" applyFont="1" applyFill="1" applyBorder="1" applyAlignment="1" applyProtection="1">
      <alignment horizontal="center" vertical="center"/>
    </xf>
    <xf numFmtId="1" fontId="21" fillId="3" borderId="6" xfId="0" applyNumberFormat="1" applyFont="1" applyFill="1" applyBorder="1" applyAlignment="1" applyProtection="1">
      <alignment horizontal="center" vertical="center" wrapText="1"/>
    </xf>
    <xf numFmtId="1" fontId="21" fillId="3" borderId="22" xfId="0" applyNumberFormat="1" applyFont="1" applyFill="1" applyBorder="1" applyAlignment="1" applyProtection="1">
      <alignment horizontal="center" vertical="center"/>
    </xf>
    <xf numFmtId="1" fontId="20" fillId="3" borderId="25" xfId="0" applyNumberFormat="1" applyFont="1" applyFill="1" applyBorder="1" applyAlignment="1" applyProtection="1">
      <alignment horizontal="right" vertical="center"/>
    </xf>
    <xf numFmtId="1" fontId="20" fillId="3" borderId="26" xfId="0" applyNumberFormat="1" applyFont="1" applyFill="1" applyBorder="1" applyAlignment="1" applyProtection="1">
      <alignment horizontal="right" vertical="center"/>
    </xf>
    <xf numFmtId="1" fontId="21" fillId="3" borderId="64" xfId="0" applyNumberFormat="1" applyFont="1" applyFill="1" applyBorder="1" applyAlignment="1" applyProtection="1">
      <alignment horizontal="center" vertical="center" wrapText="1"/>
    </xf>
    <xf numFmtId="1" fontId="21" fillId="3" borderId="65" xfId="0" applyNumberFormat="1" applyFont="1" applyFill="1" applyBorder="1" applyAlignment="1" applyProtection="1">
      <alignment horizontal="center" vertical="center"/>
    </xf>
    <xf numFmtId="1" fontId="21" fillId="3" borderId="13" xfId="0" applyNumberFormat="1" applyFont="1" applyFill="1" applyBorder="1" applyAlignment="1" applyProtection="1">
      <alignment horizontal="center" vertical="center" wrapText="1"/>
    </xf>
    <xf numFmtId="1" fontId="21" fillId="3" borderId="0" xfId="0" applyNumberFormat="1" applyFont="1" applyFill="1" applyBorder="1" applyAlignment="1" applyProtection="1">
      <alignment horizontal="center" vertical="center"/>
    </xf>
    <xf numFmtId="1" fontId="20" fillId="3" borderId="39" xfId="0" applyNumberFormat="1" applyFont="1" applyFill="1" applyBorder="1" applyAlignment="1" applyProtection="1">
      <alignment horizontal="right" vertical="center"/>
    </xf>
    <xf numFmtId="1" fontId="20" fillId="3" borderId="40" xfId="0" applyNumberFormat="1" applyFont="1" applyFill="1" applyBorder="1" applyAlignment="1" applyProtection="1">
      <alignment horizontal="right" vertical="center"/>
    </xf>
    <xf numFmtId="0" fontId="19" fillId="7" borderId="26" xfId="3" applyFont="1" applyFill="1" applyBorder="1" applyAlignment="1">
      <alignment horizontal="center" vertical="center"/>
    </xf>
    <xf numFmtId="1" fontId="20" fillId="3" borderId="39" xfId="0" applyNumberFormat="1" applyFont="1" applyFill="1" applyBorder="1" applyAlignment="1" applyProtection="1">
      <alignment horizontal="center" vertical="center"/>
    </xf>
    <xf numFmtId="1" fontId="20" fillId="3" borderId="40" xfId="0" applyNumberFormat="1" applyFont="1" applyFill="1" applyBorder="1" applyAlignment="1" applyProtection="1">
      <alignment horizontal="center" vertical="center"/>
    </xf>
    <xf numFmtId="1" fontId="21" fillId="3" borderId="55" xfId="0" applyNumberFormat="1" applyFont="1" applyFill="1" applyBorder="1" applyAlignment="1" applyProtection="1">
      <alignment horizontal="center" vertical="center" wrapText="1"/>
    </xf>
    <xf numFmtId="1" fontId="21" fillId="3" borderId="56" xfId="0" applyNumberFormat="1" applyFont="1" applyFill="1" applyBorder="1" applyAlignment="1" applyProtection="1">
      <alignment horizontal="center" vertical="center"/>
    </xf>
    <xf numFmtId="1" fontId="21" fillId="3" borderId="47" xfId="0" applyNumberFormat="1" applyFont="1" applyFill="1" applyBorder="1" applyAlignment="1" applyProtection="1">
      <alignment horizontal="center" vertical="center" wrapText="1"/>
    </xf>
    <xf numFmtId="1" fontId="21" fillId="3" borderId="14" xfId="0" applyNumberFormat="1" applyFont="1" applyFill="1" applyBorder="1" applyAlignment="1" applyProtection="1">
      <alignment horizontal="center" vertical="center"/>
    </xf>
    <xf numFmtId="0" fontId="22" fillId="0" borderId="13" xfId="3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2" fillId="0" borderId="14" xfId="3" applyFont="1" applyBorder="1" applyAlignment="1">
      <alignment horizontal="center" vertical="center"/>
    </xf>
    <xf numFmtId="0" fontId="22" fillId="0" borderId="3" xfId="3" applyFont="1" applyBorder="1" applyAlignment="1">
      <alignment horizontal="center" vertical="center"/>
    </xf>
    <xf numFmtId="0" fontId="22" fillId="0" borderId="15" xfId="3" applyFont="1" applyBorder="1" applyAlignment="1">
      <alignment horizontal="center" vertical="center"/>
    </xf>
    <xf numFmtId="0" fontId="22" fillId="0" borderId="16" xfId="3" applyFont="1" applyBorder="1" applyAlignment="1">
      <alignment horizontal="center" vertical="center"/>
    </xf>
    <xf numFmtId="1" fontId="21" fillId="3" borderId="66" xfId="0" applyNumberFormat="1" applyFont="1" applyFill="1" applyBorder="1" applyAlignment="1" applyProtection="1">
      <alignment horizontal="center" vertical="center" wrapText="1"/>
    </xf>
    <xf numFmtId="1" fontId="21" fillId="3" borderId="67" xfId="0" applyNumberFormat="1" applyFont="1" applyFill="1" applyBorder="1" applyAlignment="1" applyProtection="1">
      <alignment horizontal="center" vertical="center" wrapText="1"/>
    </xf>
    <xf numFmtId="4" fontId="10" fillId="0" borderId="0" xfId="3" applyNumberFormat="1" applyAlignment="1">
      <alignment horizontal="center"/>
    </xf>
    <xf numFmtId="0" fontId="0" fillId="0" borderId="0" xfId="3" applyFont="1" applyAlignment="1">
      <alignment horizontal="center"/>
    </xf>
    <xf numFmtId="9" fontId="10" fillId="0" borderId="0" xfId="2" applyAlignment="1">
      <alignment horizontal="center"/>
    </xf>
    <xf numFmtId="171" fontId="24" fillId="0" borderId="0" xfId="2" applyNumberFormat="1" applyFont="1" applyAlignment="1">
      <alignment horizontal="center"/>
    </xf>
    <xf numFmtId="171" fontId="10" fillId="0" borderId="0" xfId="2" applyNumberFormat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1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left" vertical="center" wrapText="1"/>
      <protection locked="0"/>
    </xf>
    <xf numFmtId="0" fontId="18" fillId="0" borderId="15" xfId="0" applyFont="1" applyFill="1" applyBorder="1" applyAlignment="1" applyProtection="1">
      <alignment horizontal="left" vertical="center" wrapText="1"/>
      <protection locked="0"/>
    </xf>
    <xf numFmtId="0" fontId="18" fillId="0" borderId="9" xfId="0" applyFont="1" applyFill="1" applyBorder="1" applyAlignment="1" applyProtection="1">
      <alignment horizontal="left" vertical="center" wrapText="1"/>
      <protection locked="0"/>
    </xf>
    <xf numFmtId="0" fontId="18" fillId="0" borderId="18" xfId="0" applyFont="1" applyFill="1" applyBorder="1" applyAlignment="1" applyProtection="1">
      <alignment horizontal="left" vertical="center" wrapText="1"/>
      <protection locked="0"/>
    </xf>
    <xf numFmtId="164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8" fillId="0" borderId="16" xfId="0" applyFont="1" applyFill="1" applyBorder="1" applyAlignment="1" applyProtection="1">
      <alignment horizontal="center" vertical="center" wrapText="1"/>
      <protection locked="0"/>
    </xf>
    <xf numFmtId="166" fontId="22" fillId="0" borderId="71" xfId="0" applyNumberFormat="1" applyFont="1" applyFill="1" applyBorder="1" applyAlignment="1" applyProtection="1">
      <alignment horizontal="center" vertical="center" wrapText="1"/>
    </xf>
    <xf numFmtId="166" fontId="22" fillId="0" borderId="53" xfId="0" applyNumberFormat="1" applyFont="1" applyFill="1" applyBorder="1" applyAlignment="1" applyProtection="1">
      <alignment horizontal="center" vertical="center" wrapText="1"/>
    </xf>
    <xf numFmtId="166" fontId="22" fillId="0" borderId="51" xfId="0" applyNumberFormat="1" applyFont="1" applyFill="1" applyBorder="1" applyAlignment="1" applyProtection="1">
      <alignment horizontal="center" vertical="center" wrapText="1"/>
    </xf>
    <xf numFmtId="166" fontId="22" fillId="0" borderId="6" xfId="0" applyNumberFormat="1" applyFont="1" applyFill="1" applyBorder="1" applyAlignment="1" applyProtection="1">
      <alignment horizontal="center" vertical="center" wrapText="1"/>
    </xf>
    <xf numFmtId="166" fontId="22" fillId="0" borderId="30" xfId="0" applyNumberFormat="1" applyFont="1" applyFill="1" applyBorder="1" applyAlignment="1" applyProtection="1">
      <alignment horizontal="center" vertical="center" wrapText="1"/>
    </xf>
    <xf numFmtId="166" fontId="22" fillId="0" borderId="22" xfId="0" applyNumberFormat="1" applyFont="1" applyFill="1" applyBorder="1" applyAlignment="1" applyProtection="1">
      <alignment horizontal="center" vertical="center" wrapText="1"/>
    </xf>
    <xf numFmtId="43" fontId="22" fillId="0" borderId="19" xfId="1" applyFont="1" applyFill="1" applyBorder="1" applyAlignment="1" applyProtection="1">
      <alignment horizontal="center" vertical="center" wrapText="1"/>
      <protection locked="0"/>
    </xf>
    <xf numFmtId="43" fontId="22" fillId="0" borderId="20" xfId="1" applyFont="1" applyFill="1" applyBorder="1" applyAlignment="1" applyProtection="1">
      <alignment horizontal="center" vertical="center" wrapText="1"/>
      <protection locked="0"/>
    </xf>
    <xf numFmtId="0" fontId="2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Fill="1" applyBorder="1" applyAlignment="1" applyProtection="1">
      <alignment horizontal="left" vertical="center" wrapText="1"/>
      <protection locked="0"/>
    </xf>
    <xf numFmtId="166" fontId="22" fillId="0" borderId="13" xfId="0" applyNumberFormat="1" applyFont="1" applyFill="1" applyBorder="1" applyAlignment="1" applyProtection="1">
      <alignment horizontal="center" vertical="center" wrapText="1"/>
    </xf>
    <xf numFmtId="166" fontId="22" fillId="0" borderId="0" xfId="0" applyNumberFormat="1" applyFont="1" applyFill="1" applyBorder="1" applyAlignment="1" applyProtection="1">
      <alignment horizontal="center" vertical="center" wrapText="1"/>
    </xf>
    <xf numFmtId="166" fontId="22" fillId="0" borderId="14" xfId="0" applyNumberFormat="1" applyFont="1" applyFill="1" applyBorder="1" applyAlignment="1" applyProtection="1">
      <alignment horizontal="center" vertical="center" wrapText="1"/>
    </xf>
    <xf numFmtId="164" fontId="22" fillId="0" borderId="4" xfId="0" applyNumberFormat="1" applyFont="1" applyFill="1" applyBorder="1" applyAlignment="1" applyProtection="1">
      <alignment horizontal="center" vertical="center" wrapText="1"/>
    </xf>
    <xf numFmtId="164" fontId="22" fillId="0" borderId="29" xfId="0" applyNumberFormat="1" applyFont="1" applyFill="1" applyBorder="1" applyAlignment="1" applyProtection="1">
      <alignment horizontal="center" vertical="center" wrapText="1"/>
    </xf>
    <xf numFmtId="164" fontId="22" fillId="0" borderId="21" xfId="0" applyNumberFormat="1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164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8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Fill="1" applyBorder="1" applyAlignment="1" applyProtection="1">
      <alignment horizontal="center" vertical="center" wrapText="1"/>
      <protection locked="0"/>
    </xf>
    <xf numFmtId="0" fontId="18" fillId="0" borderId="16" xfId="0" applyFont="1" applyFill="1" applyBorder="1" applyAlignment="1" applyProtection="1">
      <alignment horizontal="left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center" vertical="center" wrapText="1"/>
      <protection locked="0"/>
    </xf>
    <xf numFmtId="165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Fill="1" applyBorder="1" applyAlignment="1" applyProtection="1">
      <alignment horizontal="center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3" xfId="0" applyFont="1" applyFill="1" applyBorder="1" applyAlignment="1" applyProtection="1">
      <alignment horizontal="center" vertical="center" wrapText="1"/>
      <protection locked="0"/>
    </xf>
    <xf numFmtId="0" fontId="29" fillId="0" borderId="15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8" xfId="0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right" vertical="center"/>
    </xf>
    <xf numFmtId="0" fontId="2" fillId="4" borderId="18" xfId="0" applyFont="1" applyFill="1" applyBorder="1" applyAlignment="1">
      <alignment horizontal="right" vertical="center"/>
    </xf>
    <xf numFmtId="0" fontId="18" fillId="0" borderId="8" xfId="0" applyFont="1" applyFill="1" applyBorder="1" applyAlignment="1">
      <alignment horizontal="right" vertical="center"/>
    </xf>
    <xf numFmtId="0" fontId="18" fillId="0" borderId="9" xfId="0" applyFont="1" applyFill="1" applyBorder="1" applyAlignment="1">
      <alignment horizontal="right" vertical="center"/>
    </xf>
    <xf numFmtId="0" fontId="18" fillId="0" borderId="18" xfId="0" applyFont="1" applyFill="1" applyBorder="1" applyAlignment="1">
      <alignment horizontal="right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22" fillId="0" borderId="68" xfId="0" applyNumberFormat="1" applyFont="1" applyFill="1" applyBorder="1" applyAlignment="1">
      <alignment horizontal="center" vertical="center"/>
    </xf>
    <xf numFmtId="166" fontId="22" fillId="0" borderId="69" xfId="0" applyNumberFormat="1" applyFont="1" applyFill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2" fillId="0" borderId="22" xfId="0" applyNumberFormat="1" applyFont="1" applyFill="1" applyBorder="1" applyAlignment="1">
      <alignment horizontal="center" vertical="center"/>
    </xf>
    <xf numFmtId="166" fontId="22" fillId="0" borderId="4" xfId="0" applyNumberFormat="1" applyFont="1" applyFill="1" applyBorder="1" applyAlignment="1">
      <alignment horizontal="center" vertical="center"/>
    </xf>
    <xf numFmtId="166" fontId="22" fillId="0" borderId="21" xfId="0" applyNumberFormat="1" applyFont="1" applyFill="1" applyBorder="1" applyAlignment="1">
      <alignment horizontal="center" vertical="center"/>
    </xf>
    <xf numFmtId="164" fontId="22" fillId="0" borderId="6" xfId="0" applyNumberFormat="1" applyFont="1" applyFill="1" applyBorder="1" applyAlignment="1" applyProtection="1">
      <alignment horizontal="center" vertical="center"/>
      <protection locked="0"/>
    </xf>
    <xf numFmtId="164" fontId="22" fillId="0" borderId="22" xfId="0" applyNumberFormat="1" applyFont="1" applyFill="1" applyBorder="1" applyAlignment="1" applyProtection="1">
      <alignment horizontal="center" vertical="center"/>
      <protection locked="0"/>
    </xf>
    <xf numFmtId="164" fontId="22" fillId="0" borderId="4" xfId="0" applyNumberFormat="1" applyFont="1" applyFill="1" applyBorder="1" applyAlignment="1" applyProtection="1">
      <alignment horizontal="center" vertical="center"/>
      <protection locked="0"/>
    </xf>
    <xf numFmtId="164" fontId="22" fillId="0" borderId="21" xfId="0" applyNumberFormat="1" applyFont="1" applyFill="1" applyBorder="1" applyAlignment="1" applyProtection="1">
      <alignment horizontal="center" vertical="center"/>
      <protection locked="0"/>
    </xf>
    <xf numFmtId="166" fontId="18" fillId="0" borderId="8" xfId="0" applyNumberFormat="1" applyFont="1" applyFill="1" applyBorder="1" applyAlignment="1" applyProtection="1">
      <alignment horizontal="center" vertical="center"/>
      <protection locked="0"/>
    </xf>
    <xf numFmtId="166" fontId="18" fillId="0" borderId="18" xfId="0" applyNumberFormat="1" applyFont="1" applyFill="1" applyBorder="1" applyAlignment="1" applyProtection="1">
      <alignment horizontal="center" vertical="center"/>
      <protection locked="0"/>
    </xf>
    <xf numFmtId="0" fontId="22" fillId="0" borderId="70" xfId="0" applyFont="1" applyFill="1" applyBorder="1" applyAlignment="1">
      <alignment horizontal="center"/>
    </xf>
    <xf numFmtId="0" fontId="22" fillId="0" borderId="69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0" fontId="18" fillId="0" borderId="9" xfId="0" applyFont="1" applyFill="1" applyBorder="1" applyAlignment="1" applyProtection="1">
      <alignment horizontal="center" vertical="center"/>
      <protection locked="0"/>
    </xf>
    <xf numFmtId="0" fontId="18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2" fontId="22" fillId="0" borderId="19" xfId="0" applyNumberFormat="1" applyFont="1" applyFill="1" applyBorder="1" applyAlignment="1">
      <alignment horizontal="center" vertical="center"/>
    </xf>
    <xf numFmtId="2" fontId="22" fillId="0" borderId="2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right" vertical="center"/>
    </xf>
    <xf numFmtId="0" fontId="3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/>
    </xf>
    <xf numFmtId="166" fontId="1" fillId="0" borderId="2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68" xfId="0" applyNumberFormat="1" applyFont="1" applyFill="1" applyBorder="1" applyAlignment="1">
      <alignment horizontal="center" vertical="center"/>
    </xf>
    <xf numFmtId="166" fontId="1" fillId="0" borderId="69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right" vertical="top" wrapText="1"/>
    </xf>
    <xf numFmtId="0" fontId="18" fillId="0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2" fontId="1" fillId="0" borderId="8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172" fontId="22" fillId="0" borderId="19" xfId="4" applyNumberFormat="1" applyFont="1" applyFill="1" applyBorder="1" applyAlignment="1">
      <alignment horizontal="center"/>
    </xf>
    <xf numFmtId="172" fontId="22" fillId="0" borderId="2" xfId="4" applyNumberFormat="1" applyFont="1" applyFill="1" applyBorder="1" applyAlignment="1">
      <alignment horizontal="center"/>
    </xf>
    <xf numFmtId="0" fontId="2" fillId="5" borderId="8" xfId="0" applyFont="1" applyFill="1" applyBorder="1" applyAlignment="1">
      <alignment horizontal="right"/>
    </xf>
    <xf numFmtId="0" fontId="2" fillId="5" borderId="9" xfId="0" applyFont="1" applyFill="1" applyBorder="1" applyAlignment="1">
      <alignment horizontal="right"/>
    </xf>
    <xf numFmtId="0" fontId="2" fillId="5" borderId="18" xfId="0" applyFont="1" applyFill="1" applyBorder="1" applyAlignment="1">
      <alignment horizontal="right"/>
    </xf>
    <xf numFmtId="167" fontId="2" fillId="4" borderId="8" xfId="0" applyNumberFormat="1" applyFont="1" applyFill="1" applyBorder="1" applyAlignment="1">
      <alignment horizontal="right" vertical="center"/>
    </xf>
    <xf numFmtId="167" fontId="2" fillId="4" borderId="9" xfId="0" applyNumberFormat="1" applyFont="1" applyFill="1" applyBorder="1" applyAlignment="1">
      <alignment horizontal="right" vertical="center"/>
    </xf>
    <xf numFmtId="167" fontId="2" fillId="4" borderId="18" xfId="0" applyNumberFormat="1" applyFont="1" applyFill="1" applyBorder="1" applyAlignment="1">
      <alignment horizontal="right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22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6" fontId="1" fillId="0" borderId="22" xfId="0" applyNumberFormat="1" applyFont="1" applyBorder="1" applyAlignment="1">
      <alignment horizontal="right" vertical="center"/>
    </xf>
    <xf numFmtId="44" fontId="1" fillId="3" borderId="6" xfId="4" applyFont="1" applyFill="1" applyBorder="1" applyAlignment="1">
      <alignment horizontal="center" vertical="center"/>
    </xf>
    <xf numFmtId="44" fontId="1" fillId="3" borderId="22" xfId="4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/>
    </xf>
    <xf numFmtId="2" fontId="1" fillId="3" borderId="21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67" fontId="2" fillId="4" borderId="8" xfId="0" applyNumberFormat="1" applyFont="1" applyFill="1" applyBorder="1" applyAlignment="1">
      <alignment horizontal="center" vertical="center"/>
    </xf>
    <xf numFmtId="167" fontId="2" fillId="4" borderId="9" xfId="0" applyNumberFormat="1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 11" xfId="3"/>
    <cellStyle name="Porcentagem" xfId="2" builtinId="5"/>
    <cellStyle name="Separador de milhares" xfId="1" builtinId="3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36443</xdr:colOff>
      <xdr:row>0</xdr:row>
      <xdr:rowOff>141218</xdr:rowOff>
    </xdr:from>
    <xdr:to>
      <xdr:col>19</xdr:col>
      <xdr:colOff>190971</xdr:colOff>
      <xdr:row>3</xdr:row>
      <xdr:rowOff>86608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781893" y="141218"/>
          <a:ext cx="1402303" cy="516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66675</xdr:rowOff>
    </xdr:from>
    <xdr:to>
      <xdr:col>2</xdr:col>
      <xdr:colOff>1352550</xdr:colOff>
      <xdr:row>4</xdr:row>
      <xdr:rowOff>161925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66675"/>
          <a:ext cx="23526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66675</xdr:rowOff>
    </xdr:from>
    <xdr:to>
      <xdr:col>2</xdr:col>
      <xdr:colOff>1352550</xdr:colOff>
      <xdr:row>4</xdr:row>
      <xdr:rowOff>161925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0" y="66675"/>
          <a:ext cx="2343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mc-0218\Marcia\PATO\Documents%20and%20Settings\USER\Meus%20documentos\Dnit\Documentos\PATO\BR-262-PATONOV06-ANASTACIO-MIRAND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one\Downloads\Users\rodrigo.zavan\Desktop\Adequa&#231;&#227;o%20AGESUL\Fernando\Mem.%20C&#225;lculo%20Reprograma&#231;&#227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one\Downloads\Caio\TRANSENGE%202\4&#170;%20medi&#231;&#227;o\4&#170;%20Med%20Transenge%20-%201&#170;%20RR%20-%20REV%20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(Z)\DOCUME~1\Lucas\LOCALS~1\Temp\Rar$DI00.515\OR&#199;AMENTO%20CG%20-TL%20-%20DEFINITIV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one\Downloads\Users\Caio\Downloads\8&#170;%20Med%20Transenge%20-%201&#170;%20RR%20-%20REV%2001%20com%20Reaj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one\Downloads\Users\rogeriol\AppData\Local\Temp\Rar$DIa0.065\Relat&#243;rioInicialComCusto%20(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  <sheetName val="Detalhada por serviço"/>
      <sheetName val="PlanMedição"/>
      <sheetName val="Mem Cálc Campo "/>
      <sheetName val="Aquidauana"/>
      <sheetName val="Corguinho"/>
      <sheetName val="Camapuã"/>
      <sheetName val="Memoria Cálc Terraplenagem"/>
      <sheetName val="Mem Cálc Terraplen Aquidauana "/>
      <sheetName val="Mem Cálc Terraplen Corguinho"/>
      <sheetName val="Mem Cálc Terraplen Camapuã"/>
      <sheetName val="Memoria Cálc Drenagem"/>
      <sheetName val="Mem Cálc Dren Aquidauana"/>
      <sheetName val="Mem Cálc Dren Corguinho"/>
      <sheetName val="Mem Cálc Dren Camapuã"/>
      <sheetName val="Memoria Cálc Transporte"/>
      <sheetName val="Mem Cálc Transp Aquidauana"/>
      <sheetName val="Mem Cálc Transp Corguinho"/>
      <sheetName val="Mem Cálc Transp Camapuã"/>
      <sheetName val="Memoria Cálc Adm Local"/>
      <sheetName val="Mem Cálc Adm Local Aquidauana"/>
      <sheetName val="Mem Cálc Adm Local Corguinho"/>
      <sheetName val="Mem Cálc Adm Local Camapuã"/>
      <sheetName val="Plan1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">
          <cell r="B3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elo"/>
      <sheetName val="Dados"/>
      <sheetName val="CAPAS"/>
      <sheetName val="RESUMO"/>
      <sheetName val="Planilha de Medição"/>
      <sheetName val="Serv. Prelim."/>
      <sheetName val="Mem_RL"/>
      <sheetName val="Rest. Asf."/>
      <sheetName val="Mem_RP"/>
      <sheetName val="Mem_CorrDef"/>
      <sheetName val="Men- aplic CBUQ"/>
      <sheetName val="CROQUI aplic MICRO mod"/>
      <sheetName val="Men-Reciclagem"/>
      <sheetName val="Men-Imprimacao"/>
      <sheetName val="Men-CBUQ-Capa"/>
      <sheetName val="Men-Pintura esp."/>
      <sheetName val="Men-tacha"/>
      <sheetName val="Men-tachao"/>
      <sheetName val="Men-Sarjeta"/>
      <sheetName val="Men-Limp.vala dren."/>
      <sheetName val="CROQUI aplic MICRO"/>
      <sheetName val="Cronograma"/>
      <sheetName val="CROQUI aplic MICRO (5)"/>
    </sheetNames>
    <sheetDataSet>
      <sheetData sheetId="0"/>
      <sheetData sheetId="1">
        <row r="7">
          <cell r="C7" t="str">
            <v>Restauração asfáltica em diversas ruas no município de Terenos/MS, numa área de 51.418,62 m2</v>
          </cell>
        </row>
        <row r="28">
          <cell r="C28" t="str">
            <v>Nº 19/101.097/2014</v>
          </cell>
        </row>
        <row r="29">
          <cell r="C29" t="str">
            <v>OV 120/2014</v>
          </cell>
        </row>
        <row r="31">
          <cell r="C31">
            <v>60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d"/>
      <sheetName val="Planilha2"/>
      <sheetName val="Cidades"/>
      <sheetName val="Cidades (2)"/>
      <sheetName val="Memória de Cálculo"/>
      <sheetName val="Med R"/>
      <sheetName val="Cidades Quant."/>
      <sheetName val="Cidades Valor"/>
      <sheetName val="34.TB"/>
      <sheetName val="36.RP"/>
      <sheetName val="37.SOLO-BRIT"/>
      <sheetName val="38.SOL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959">
          <cell r="R5959">
            <v>1.5030549536889024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Cronograma"/>
      <sheetName val="ORÇAMENTO"/>
      <sheetName val="Transp_Mat_Betum"/>
      <sheetName val="RESUMO"/>
      <sheetName val="QUANTIDADES"/>
      <sheetName val="QUADRO 05"/>
      <sheetName val="CRONOGRAMA_P"/>
      <sheetName val="DNIT x EMPRESA"/>
      <sheetName val="QUADRO 03"/>
      <sheetName val="QUADRO 06"/>
      <sheetName val="QUADRO-05"/>
      <sheetName val="QUADRO 07 - I"/>
      <sheetName val="QUADRO 07 - II"/>
      <sheetName val="QUADRO 07 - 13 - III"/>
      <sheetName val="QUADRO 10"/>
      <sheetName val="QUADRO 12"/>
      <sheetName val="QUANTITATIVOS"/>
      <sheetName val="QUADRO 04 (2)"/>
      <sheetName val="L. SOC. (2)"/>
      <sheetName val="COMP. BDI"/>
      <sheetName val="L. SOC."/>
      <sheetName val="MULTIPL."/>
      <sheetName val="EQUIP."/>
      <sheetName val="INSUMOS"/>
      <sheetName val="QUADRO 04"/>
      <sheetName val="DADOS"/>
      <sheetName val="SERVIÇOS"/>
      <sheetName val="PCPU"/>
      <sheetName val="PEM"/>
      <sheetName val="SERV-AUXILIARES"/>
      <sheetName val="C-SERV-AUXILIARES"/>
      <sheetName val="CUSTOS_EQ"/>
      <sheetName val="QUADRO 07 - CRON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B3" t="str">
            <v>Três Lagoas - MS</v>
          </cell>
        </row>
        <row r="12">
          <cell r="B12" t="str">
            <v>Prefeitura Municipal de Três Lagoas</v>
          </cell>
        </row>
        <row r="50">
          <cell r="B50" t="str">
            <v>Implantação do Contorno Ferroviário de Três Lagoas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d"/>
      <sheetName val="Planilha2"/>
      <sheetName val="Cidades"/>
      <sheetName val="Cidades (2)"/>
      <sheetName val="Memória de Cálculo"/>
      <sheetName val="Med R"/>
      <sheetName val="Cidades Quant."/>
      <sheetName val="Cidades Valor"/>
      <sheetName val="56. CDEF"/>
      <sheetName val="34.TB"/>
      <sheetName val="Cidades (3) R"/>
      <sheetName val="36.RP"/>
      <sheetName val="37.SOLO-BRIT"/>
      <sheetName val="38.SOLO"/>
    </sheetNames>
    <sheetDataSet>
      <sheetData sheetId="0">
        <row r="94">
          <cell r="D94" t="str">
            <v>Administração Local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Inicial"/>
    </sheetNames>
    <sheetDataSet>
      <sheetData sheetId="0" refreshError="1">
        <row r="20">
          <cell r="A20" t="str">
            <v>02</v>
          </cell>
        </row>
        <row r="28">
          <cell r="A28" t="str">
            <v>03</v>
          </cell>
        </row>
        <row r="38">
          <cell r="A38" t="str">
            <v>04</v>
          </cell>
        </row>
        <row r="39">
          <cell r="A39" t="str">
            <v>04.01</v>
          </cell>
        </row>
        <row r="49">
          <cell r="A49" t="str">
            <v>04.02</v>
          </cell>
        </row>
        <row r="56">
          <cell r="A56" t="str">
            <v>04.03</v>
          </cell>
        </row>
        <row r="73">
          <cell r="A73" t="str">
            <v>04.04</v>
          </cell>
        </row>
        <row r="99">
          <cell r="A99" t="str">
            <v>06</v>
          </cell>
        </row>
        <row r="104">
          <cell r="A104" t="str">
            <v>07</v>
          </cell>
        </row>
        <row r="115">
          <cell r="A115" t="str">
            <v>08</v>
          </cell>
        </row>
        <row r="124">
          <cell r="A124" t="str">
            <v>09</v>
          </cell>
        </row>
        <row r="131">
          <cell r="A131" t="str">
            <v>10</v>
          </cell>
        </row>
        <row r="134">
          <cell r="A134" t="str">
            <v>11</v>
          </cell>
        </row>
        <row r="137">
          <cell r="A137" t="str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7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6.bin"/><Relationship Id="rId5" Type="http://schemas.openxmlformats.org/officeDocument/2006/relationships/oleObject" Target="../embeddings/oleObject5.bin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opLeftCell="A4" zoomScale="55" zoomScaleNormal="55" workbookViewId="0">
      <selection activeCell="E17" sqref="E17"/>
    </sheetView>
  </sheetViews>
  <sheetFormatPr defaultColWidth="9.140625" defaultRowHeight="15"/>
  <cols>
    <col min="1" max="1" width="9.140625" style="184"/>
    <col min="2" max="2" width="14.5703125" style="184" customWidth="1"/>
    <col min="3" max="3" width="59.85546875" style="184" customWidth="1"/>
    <col min="4" max="4" width="9.140625" style="184"/>
    <col min="5" max="10" width="17.28515625" style="184" customWidth="1"/>
    <col min="11" max="11" width="13.42578125" style="184" customWidth="1"/>
    <col min="12" max="12" width="16.7109375" style="184" customWidth="1"/>
    <col min="13" max="13" width="13" style="184" customWidth="1"/>
    <col min="14" max="14" width="18.140625" style="184" customWidth="1"/>
    <col min="15" max="15" width="10.140625" style="184" customWidth="1"/>
    <col min="16" max="16" width="12.5703125" style="184" customWidth="1"/>
    <col min="17" max="17" width="17.28515625" style="184" customWidth="1"/>
    <col min="18" max="18" width="13.42578125" style="184" customWidth="1"/>
    <col min="19" max="19" width="18.7109375" style="184" customWidth="1"/>
    <col min="20" max="20" width="9.5703125" style="184" customWidth="1"/>
    <col min="21" max="36" width="9.140625" style="184" customWidth="1"/>
    <col min="37" max="16384" width="9.140625" style="184"/>
  </cols>
  <sheetData>
    <row r="1" spans="1:22" s="176" customFormat="1">
      <c r="A1" s="175" t="s">
        <v>132</v>
      </c>
      <c r="E1" s="177"/>
      <c r="F1" s="177"/>
      <c r="G1" s="177"/>
      <c r="H1" s="177"/>
      <c r="I1" s="177"/>
      <c r="J1" s="177"/>
      <c r="K1" s="178"/>
      <c r="L1" s="178"/>
      <c r="O1" s="179"/>
      <c r="P1" s="178"/>
      <c r="Q1" s="178"/>
      <c r="T1" s="179"/>
      <c r="V1" s="179"/>
    </row>
    <row r="2" spans="1:22" s="176" customFormat="1">
      <c r="A2" s="180" t="s">
        <v>133</v>
      </c>
      <c r="B2" s="181"/>
      <c r="E2" s="177"/>
      <c r="F2" s="177"/>
      <c r="G2" s="177"/>
      <c r="H2" s="177"/>
      <c r="I2" s="177"/>
      <c r="J2" s="177"/>
      <c r="K2" s="178"/>
      <c r="L2" s="178"/>
      <c r="O2" s="179"/>
      <c r="P2" s="178"/>
      <c r="Q2" s="178"/>
      <c r="T2" s="179"/>
      <c r="V2" s="179"/>
    </row>
    <row r="3" spans="1:22" s="176" customFormat="1">
      <c r="A3" s="180" t="s">
        <v>134</v>
      </c>
      <c r="B3" s="181"/>
      <c r="E3" s="177"/>
      <c r="F3" s="177"/>
      <c r="G3" s="177"/>
      <c r="H3" s="177"/>
      <c r="I3" s="177"/>
      <c r="J3" s="177"/>
      <c r="K3" s="178"/>
      <c r="L3" s="178"/>
      <c r="O3" s="179"/>
      <c r="P3" s="178"/>
      <c r="Q3" s="178"/>
      <c r="T3" s="179"/>
      <c r="V3" s="179"/>
    </row>
    <row r="4" spans="1:22" s="176" customFormat="1">
      <c r="A4" s="180" t="s">
        <v>135</v>
      </c>
      <c r="B4" s="181"/>
      <c r="E4" s="177"/>
      <c r="F4" s="177"/>
      <c r="G4" s="177"/>
      <c r="H4" s="177"/>
      <c r="I4" s="177"/>
      <c r="J4" s="177"/>
      <c r="K4" s="178"/>
      <c r="L4" s="178"/>
      <c r="O4" s="179"/>
      <c r="P4" s="178"/>
      <c r="Q4" s="178"/>
      <c r="T4" s="179"/>
      <c r="V4" s="179"/>
    </row>
    <row r="5" spans="1:22" s="176" customFormat="1">
      <c r="B5" s="181"/>
      <c r="E5" s="177"/>
      <c r="F5" s="177"/>
      <c r="G5" s="177"/>
      <c r="H5" s="177"/>
      <c r="I5" s="177"/>
      <c r="J5" s="177"/>
      <c r="K5" s="178"/>
      <c r="L5" s="178"/>
      <c r="O5" s="179"/>
      <c r="P5" s="178"/>
      <c r="Q5" s="178"/>
      <c r="T5" s="179"/>
      <c r="V5" s="179"/>
    </row>
    <row r="6" spans="1:22" s="176" customFormat="1" ht="46.5" customHeight="1">
      <c r="A6" s="723" t="s">
        <v>136</v>
      </c>
      <c r="B6" s="723"/>
      <c r="C6" s="723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723"/>
      <c r="O6" s="723"/>
      <c r="P6" s="723"/>
      <c r="Q6" s="723"/>
      <c r="R6" s="723"/>
      <c r="S6" s="723"/>
      <c r="T6" s="723"/>
      <c r="V6" s="182"/>
    </row>
    <row r="7" spans="1:22">
      <c r="A7" s="183"/>
      <c r="B7" s="183"/>
      <c r="D7" s="185"/>
      <c r="E7" s="186"/>
      <c r="F7" s="186"/>
      <c r="G7" s="186"/>
      <c r="H7" s="186"/>
      <c r="I7" s="186"/>
      <c r="J7" s="186"/>
      <c r="K7" s="187"/>
      <c r="L7" s="187"/>
      <c r="O7" s="187"/>
      <c r="P7" s="187"/>
      <c r="Q7" s="187"/>
      <c r="T7" s="187"/>
      <c r="V7" s="187"/>
    </row>
    <row r="8" spans="1:22" s="176" customFormat="1">
      <c r="A8" s="181"/>
      <c r="B8" s="181"/>
      <c r="E8" s="177"/>
      <c r="F8" s="177"/>
      <c r="G8" s="177"/>
      <c r="H8" s="177"/>
      <c r="I8" s="177"/>
      <c r="J8" s="177"/>
      <c r="K8" s="178"/>
      <c r="L8" s="178"/>
      <c r="M8" s="724" t="s">
        <v>137</v>
      </c>
      <c r="N8" s="724"/>
      <c r="O8" s="179"/>
      <c r="P8" s="178"/>
      <c r="Q8" s="178"/>
      <c r="R8" s="724" t="s">
        <v>138</v>
      </c>
      <c r="S8" s="724"/>
      <c r="T8" s="179"/>
      <c r="V8" s="179"/>
    </row>
    <row r="9" spans="1:22" s="176" customFormat="1">
      <c r="A9" s="181"/>
      <c r="B9" s="181"/>
      <c r="E9" s="177"/>
      <c r="F9" s="177"/>
      <c r="G9" s="177"/>
      <c r="H9" s="177"/>
      <c r="I9" s="177"/>
      <c r="J9" s="177"/>
      <c r="K9" s="178"/>
      <c r="L9" s="178"/>
      <c r="M9" s="188" t="s">
        <v>139</v>
      </c>
      <c r="N9" s="189"/>
      <c r="O9" s="179"/>
      <c r="P9" s="178"/>
      <c r="Q9" s="178"/>
      <c r="R9" s="188" t="s">
        <v>139</v>
      </c>
      <c r="S9" s="189"/>
      <c r="T9" s="179"/>
      <c r="V9" s="179"/>
    </row>
    <row r="10" spans="1:22" s="176" customFormat="1">
      <c r="A10" s="181"/>
      <c r="B10" s="181"/>
      <c r="E10" s="177"/>
      <c r="F10" s="177"/>
      <c r="G10" s="177"/>
      <c r="H10" s="177"/>
      <c r="I10" s="177"/>
      <c r="J10" s="177"/>
      <c r="K10" s="178"/>
      <c r="L10" s="178"/>
      <c r="M10" s="188" t="s">
        <v>140</v>
      </c>
      <c r="N10" s="190">
        <v>0.1527</v>
      </c>
      <c r="O10" s="179"/>
      <c r="P10" s="178"/>
      <c r="Q10" s="178"/>
      <c r="R10" s="188" t="s">
        <v>140</v>
      </c>
      <c r="S10" s="190">
        <v>0.2092</v>
      </c>
      <c r="T10" s="179"/>
      <c r="V10" s="179"/>
    </row>
    <row r="11" spans="1:22" s="176" customFormat="1" ht="30">
      <c r="A11" s="191" t="s">
        <v>141</v>
      </c>
      <c r="B11" s="192" t="s">
        <v>142</v>
      </c>
      <c r="C11" s="193" t="s">
        <v>143</v>
      </c>
      <c r="D11" s="193" t="s">
        <v>144</v>
      </c>
      <c r="E11" s="194" t="s">
        <v>145</v>
      </c>
      <c r="F11" s="194" t="s">
        <v>146</v>
      </c>
      <c r="G11" s="194" t="s">
        <v>147</v>
      </c>
      <c r="H11" s="194" t="s">
        <v>148</v>
      </c>
      <c r="I11" s="194" t="s">
        <v>149</v>
      </c>
      <c r="J11" s="194" t="s">
        <v>150</v>
      </c>
      <c r="K11" s="195" t="s">
        <v>151</v>
      </c>
      <c r="L11" s="195" t="s">
        <v>152</v>
      </c>
      <c r="M11" s="195" t="s">
        <v>151</v>
      </c>
      <c r="N11" s="195" t="s">
        <v>152</v>
      </c>
      <c r="O11" s="196" t="s">
        <v>153</v>
      </c>
      <c r="P11" s="195" t="s">
        <v>151</v>
      </c>
      <c r="Q11" s="195" t="s">
        <v>152</v>
      </c>
      <c r="R11" s="195" t="s">
        <v>151</v>
      </c>
      <c r="S11" s="195" t="s">
        <v>152</v>
      </c>
      <c r="T11" s="196" t="s">
        <v>153</v>
      </c>
      <c r="V11" s="179"/>
    </row>
    <row r="12" spans="1:22" s="176" customFormat="1">
      <c r="A12" s="197" t="s">
        <v>154</v>
      </c>
      <c r="B12" s="197" t="s">
        <v>155</v>
      </c>
      <c r="C12" s="198" t="s">
        <v>156</v>
      </c>
      <c r="D12" s="199" t="s">
        <v>157</v>
      </c>
      <c r="E12" s="200"/>
      <c r="F12" s="200"/>
      <c r="G12" s="200"/>
      <c r="H12" s="200"/>
      <c r="I12" s="200"/>
      <c r="J12" s="200"/>
      <c r="K12" s="201" t="s">
        <v>158</v>
      </c>
      <c r="L12" s="195"/>
      <c r="M12" s="195"/>
      <c r="N12" s="195"/>
      <c r="O12" s="202"/>
      <c r="P12" s="195"/>
      <c r="Q12" s="203"/>
      <c r="R12" s="195"/>
      <c r="S12" s="195"/>
      <c r="T12" s="204"/>
      <c r="V12" s="179"/>
    </row>
    <row r="13" spans="1:22" s="176" customFormat="1" ht="30">
      <c r="A13" s="197" t="s">
        <v>159</v>
      </c>
      <c r="B13" s="197" t="s">
        <v>160</v>
      </c>
      <c r="C13" s="198" t="s">
        <v>161</v>
      </c>
      <c r="D13" s="205" t="s">
        <v>162</v>
      </c>
      <c r="E13" s="206" t="e">
        <f>#REF!</f>
        <v>#REF!</v>
      </c>
      <c r="F13" s="206" t="e">
        <f>#REF!</f>
        <v>#REF!</v>
      </c>
      <c r="G13" s="206" t="e">
        <f>#REF!</f>
        <v>#REF!</v>
      </c>
      <c r="H13" s="206" t="e">
        <f>#REF!</f>
        <v>#REF!</v>
      </c>
      <c r="I13" s="206" t="e">
        <f>#REF!</f>
        <v>#REF!</v>
      </c>
      <c r="J13" s="206" t="e">
        <f>#REF!</f>
        <v>#REF!</v>
      </c>
      <c r="K13" s="207"/>
      <c r="L13" s="203" t="e">
        <f>TRUNC(E13*K13,2)</f>
        <v>#REF!</v>
      </c>
      <c r="M13" s="195">
        <f>TRUNC(K13*(100%+$N$9),2)</f>
        <v>0</v>
      </c>
      <c r="N13" s="195" t="e">
        <f t="shared" ref="N13:N77" si="0">TRUNC(E13*M13,2)</f>
        <v>#REF!</v>
      </c>
      <c r="O13" s="217" t="e">
        <f>N13/$N$107</f>
        <v>#REF!</v>
      </c>
      <c r="P13" s="207"/>
      <c r="Q13" s="203" t="e">
        <f t="shared" ref="Q13:Q77" si="1">TRUNC(E13*P13,2)</f>
        <v>#REF!</v>
      </c>
      <c r="R13" s="195">
        <f>TRUNC(P13*(100%+$S$9),2)</f>
        <v>0</v>
      </c>
      <c r="S13" s="195" t="e">
        <f t="shared" ref="S13:S77" si="2">TRUNC(E13*R13,2)</f>
        <v>#REF!</v>
      </c>
      <c r="T13" s="209" t="e">
        <f t="shared" ref="T13:T46" si="3">S13/$S$107</f>
        <v>#REF!</v>
      </c>
      <c r="V13" s="179"/>
    </row>
    <row r="14" spans="1:22" s="176" customFormat="1">
      <c r="A14" s="197" t="s">
        <v>163</v>
      </c>
      <c r="B14" s="197" t="s">
        <v>164</v>
      </c>
      <c r="C14" s="198" t="s">
        <v>165</v>
      </c>
      <c r="D14" s="205" t="s">
        <v>162</v>
      </c>
      <c r="E14" s="206">
        <v>0</v>
      </c>
      <c r="F14" s="206"/>
      <c r="G14" s="206"/>
      <c r="H14" s="206"/>
      <c r="I14" s="206"/>
      <c r="J14" s="206"/>
      <c r="K14" s="207"/>
      <c r="L14" s="203">
        <f>TRUNC(E14*K14,2)</f>
        <v>0</v>
      </c>
      <c r="M14" s="195">
        <f t="shared" ref="M14:M80" si="4">TRUNC(K14*(100%+$N$9),2)</f>
        <v>0</v>
      </c>
      <c r="N14" s="195">
        <f t="shared" si="0"/>
        <v>0</v>
      </c>
      <c r="O14" s="208" t="e">
        <f t="shared" ref="O14:O46" si="5">N14/$N$107</f>
        <v>#REF!</v>
      </c>
      <c r="P14" s="207"/>
      <c r="Q14" s="203">
        <f t="shared" si="1"/>
        <v>0</v>
      </c>
      <c r="R14" s="195">
        <f t="shared" ref="R14:R80" si="6">TRUNC(P14*(100%+$S$9),2)</f>
        <v>0</v>
      </c>
      <c r="S14" s="195">
        <f t="shared" si="2"/>
        <v>0</v>
      </c>
      <c r="T14" s="209" t="e">
        <f t="shared" si="3"/>
        <v>#REF!</v>
      </c>
      <c r="V14" s="179"/>
    </row>
    <row r="15" spans="1:22" s="176" customFormat="1">
      <c r="A15" s="197" t="s">
        <v>166</v>
      </c>
      <c r="B15" s="197" t="s">
        <v>167</v>
      </c>
      <c r="C15" s="198" t="s">
        <v>168</v>
      </c>
      <c r="D15" s="205" t="s">
        <v>169</v>
      </c>
      <c r="E15" s="206" t="e">
        <f>#REF!</f>
        <v>#REF!</v>
      </c>
      <c r="F15" s="206" t="e">
        <f>#REF!</f>
        <v>#REF!</v>
      </c>
      <c r="G15" s="206" t="e">
        <f>#REF!</f>
        <v>#REF!</v>
      </c>
      <c r="H15" s="206" t="e">
        <f>#REF!</f>
        <v>#REF!</v>
      </c>
      <c r="I15" s="206" t="e">
        <f>#REF!</f>
        <v>#REF!</v>
      </c>
      <c r="J15" s="206" t="e">
        <f>#REF!</f>
        <v>#REF!</v>
      </c>
      <c r="K15" s="207"/>
      <c r="L15" s="203" t="e">
        <f t="shared" ref="L15:L74" si="7">TRUNC(E15*K15,2)</f>
        <v>#REF!</v>
      </c>
      <c r="M15" s="195">
        <f t="shared" si="4"/>
        <v>0</v>
      </c>
      <c r="N15" s="195" t="e">
        <f t="shared" si="0"/>
        <v>#REF!</v>
      </c>
      <c r="O15" s="208" t="e">
        <f t="shared" si="5"/>
        <v>#REF!</v>
      </c>
      <c r="P15" s="207"/>
      <c r="Q15" s="203" t="e">
        <f t="shared" si="1"/>
        <v>#REF!</v>
      </c>
      <c r="R15" s="195">
        <f t="shared" si="6"/>
        <v>0</v>
      </c>
      <c r="S15" s="195" t="e">
        <f t="shared" si="2"/>
        <v>#REF!</v>
      </c>
      <c r="T15" s="209" t="e">
        <f t="shared" si="3"/>
        <v>#REF!</v>
      </c>
      <c r="V15" s="210"/>
    </row>
    <row r="16" spans="1:22" s="176" customFormat="1">
      <c r="A16" s="197" t="s">
        <v>170</v>
      </c>
      <c r="B16" s="197" t="s">
        <v>171</v>
      </c>
      <c r="C16" s="198" t="s">
        <v>172</v>
      </c>
      <c r="D16" s="205" t="s">
        <v>173</v>
      </c>
      <c r="E16" s="206" t="e">
        <f>#REF!</f>
        <v>#REF!</v>
      </c>
      <c r="F16" s="206" t="e">
        <f>#REF!</f>
        <v>#REF!</v>
      </c>
      <c r="G16" s="206" t="e">
        <f>#REF!</f>
        <v>#REF!</v>
      </c>
      <c r="H16" s="206" t="e">
        <f>#REF!</f>
        <v>#REF!</v>
      </c>
      <c r="I16" s="206" t="e">
        <f>#REF!</f>
        <v>#REF!</v>
      </c>
      <c r="J16" s="206" t="e">
        <f>#REF!</f>
        <v>#REF!</v>
      </c>
      <c r="K16" s="207"/>
      <c r="L16" s="203" t="e">
        <f t="shared" si="7"/>
        <v>#REF!</v>
      </c>
      <c r="M16" s="195">
        <f t="shared" si="4"/>
        <v>0</v>
      </c>
      <c r="N16" s="195" t="e">
        <f t="shared" si="0"/>
        <v>#REF!</v>
      </c>
      <c r="O16" s="208" t="e">
        <f t="shared" si="5"/>
        <v>#REF!</v>
      </c>
      <c r="P16" s="207"/>
      <c r="Q16" s="203" t="e">
        <f t="shared" si="1"/>
        <v>#REF!</v>
      </c>
      <c r="R16" s="195">
        <f t="shared" si="6"/>
        <v>0</v>
      </c>
      <c r="S16" s="195" t="e">
        <f t="shared" si="2"/>
        <v>#REF!</v>
      </c>
      <c r="T16" s="209" t="e">
        <f t="shared" si="3"/>
        <v>#REF!</v>
      </c>
      <c r="V16" s="210"/>
    </row>
    <row r="17" spans="1:22" s="176" customFormat="1">
      <c r="A17" s="197" t="s">
        <v>155</v>
      </c>
      <c r="B17" s="197" t="s">
        <v>155</v>
      </c>
      <c r="C17" s="198" t="s">
        <v>174</v>
      </c>
      <c r="D17" s="205" t="s">
        <v>157</v>
      </c>
      <c r="E17" s="206"/>
      <c r="F17" s="206"/>
      <c r="G17" s="206"/>
      <c r="H17" s="206"/>
      <c r="I17" s="206"/>
      <c r="J17" s="206"/>
      <c r="K17" s="207"/>
      <c r="L17" s="203" t="e">
        <f>SUM(L13:L16)</f>
        <v>#REF!</v>
      </c>
      <c r="M17" s="195">
        <f t="shared" si="4"/>
        <v>0</v>
      </c>
      <c r="N17" s="195" t="e">
        <f>SUM(N13:N16)</f>
        <v>#REF!</v>
      </c>
      <c r="O17" s="208" t="e">
        <f t="shared" si="5"/>
        <v>#REF!</v>
      </c>
      <c r="P17" s="207"/>
      <c r="Q17" s="195" t="e">
        <f>SUM(Q13:Q16)</f>
        <v>#REF!</v>
      </c>
      <c r="R17" s="195">
        <f t="shared" si="6"/>
        <v>0</v>
      </c>
      <c r="S17" s="195" t="e">
        <f>SUM(S13:S16)</f>
        <v>#REF!</v>
      </c>
      <c r="T17" s="209" t="e">
        <f t="shared" si="3"/>
        <v>#REF!</v>
      </c>
      <c r="V17" s="210"/>
    </row>
    <row r="18" spans="1:22" s="176" customFormat="1">
      <c r="A18" s="197" t="s">
        <v>175</v>
      </c>
      <c r="B18" s="197" t="s">
        <v>155</v>
      </c>
      <c r="C18" s="198" t="s">
        <v>176</v>
      </c>
      <c r="D18" s="205" t="s">
        <v>157</v>
      </c>
      <c r="E18" s="206"/>
      <c r="F18" s="206"/>
      <c r="G18" s="206"/>
      <c r="H18" s="206"/>
      <c r="I18" s="206"/>
      <c r="J18" s="206"/>
      <c r="K18" s="207"/>
      <c r="L18" s="203">
        <f t="shared" si="7"/>
        <v>0</v>
      </c>
      <c r="M18" s="195">
        <f t="shared" si="4"/>
        <v>0</v>
      </c>
      <c r="N18" s="195">
        <f t="shared" si="0"/>
        <v>0</v>
      </c>
      <c r="O18" s="208" t="e">
        <f t="shared" si="5"/>
        <v>#REF!</v>
      </c>
      <c r="P18" s="207"/>
      <c r="Q18" s="203">
        <f t="shared" si="1"/>
        <v>0</v>
      </c>
      <c r="R18" s="195">
        <f t="shared" si="6"/>
        <v>0</v>
      </c>
      <c r="S18" s="195">
        <f t="shared" si="2"/>
        <v>0</v>
      </c>
      <c r="T18" s="209" t="e">
        <f t="shared" si="3"/>
        <v>#REF!</v>
      </c>
      <c r="V18" s="210"/>
    </row>
    <row r="19" spans="1:22" s="176" customFormat="1" ht="30">
      <c r="A19" s="197" t="s">
        <v>177</v>
      </c>
      <c r="B19" s="197" t="s">
        <v>178</v>
      </c>
      <c r="C19" s="198" t="s">
        <v>179</v>
      </c>
      <c r="D19" s="205" t="s">
        <v>173</v>
      </c>
      <c r="E19" s="206">
        <f>'Jogo de Esteios'!Z13</f>
        <v>72</v>
      </c>
      <c r="F19" s="206" t="e">
        <f>'Jogo de Esteios'!Z23</f>
        <v>#VALUE!</v>
      </c>
      <c r="G19" s="206" t="e">
        <f>'Jogo de Esteios'!Z32</f>
        <v>#REF!</v>
      </c>
      <c r="H19" s="206" t="e">
        <f>'Jogo de Esteios'!Z42</f>
        <v>#VALUE!</v>
      </c>
      <c r="I19" s="206">
        <f>'Jogo de Esteios'!Z52</f>
        <v>44</v>
      </c>
      <c r="J19" s="206" t="e">
        <f>'Jogo de Esteios'!Z62</f>
        <v>#VALUE!</v>
      </c>
      <c r="K19" s="207"/>
      <c r="L19" s="203">
        <f t="shared" si="7"/>
        <v>0</v>
      </c>
      <c r="M19" s="195">
        <f t="shared" si="4"/>
        <v>0</v>
      </c>
      <c r="N19" s="195">
        <f t="shared" si="0"/>
        <v>0</v>
      </c>
      <c r="O19" s="208" t="e">
        <f t="shared" si="5"/>
        <v>#REF!</v>
      </c>
      <c r="P19" s="207"/>
      <c r="Q19" s="203">
        <f t="shared" si="1"/>
        <v>0</v>
      </c>
      <c r="R19" s="195">
        <f t="shared" si="6"/>
        <v>0</v>
      </c>
      <c r="S19" s="195">
        <f t="shared" si="2"/>
        <v>0</v>
      </c>
      <c r="T19" s="209" t="e">
        <f t="shared" si="3"/>
        <v>#REF!</v>
      </c>
      <c r="V19" s="210"/>
    </row>
    <row r="20" spans="1:22" s="176" customFormat="1">
      <c r="A20" s="197"/>
      <c r="B20" s="197"/>
      <c r="C20" s="198" t="s">
        <v>180</v>
      </c>
      <c r="D20" s="205" t="s">
        <v>181</v>
      </c>
      <c r="E20" s="206"/>
      <c r="F20" s="206"/>
      <c r="G20" s="206"/>
      <c r="H20" s="206"/>
      <c r="I20" s="206"/>
      <c r="J20" s="206"/>
      <c r="K20" s="207"/>
      <c r="L20" s="203">
        <f t="shared" si="7"/>
        <v>0</v>
      </c>
      <c r="M20" s="195">
        <f t="shared" si="4"/>
        <v>0</v>
      </c>
      <c r="N20" s="195">
        <f t="shared" si="0"/>
        <v>0</v>
      </c>
      <c r="O20" s="208" t="e">
        <f t="shared" si="5"/>
        <v>#REF!</v>
      </c>
      <c r="P20" s="207"/>
      <c r="Q20" s="203">
        <f t="shared" si="1"/>
        <v>0</v>
      </c>
      <c r="R20" s="195">
        <f t="shared" si="6"/>
        <v>0</v>
      </c>
      <c r="S20" s="195">
        <f t="shared" si="2"/>
        <v>0</v>
      </c>
      <c r="T20" s="209" t="e">
        <f t="shared" si="3"/>
        <v>#REF!</v>
      </c>
      <c r="V20" s="210"/>
    </row>
    <row r="21" spans="1:22" s="176" customFormat="1">
      <c r="A21" s="197"/>
      <c r="B21" s="197"/>
      <c r="C21" s="198" t="s">
        <v>182</v>
      </c>
      <c r="D21" s="205" t="s">
        <v>183</v>
      </c>
      <c r="E21" s="206">
        <f>Sinalização!P27</f>
        <v>30</v>
      </c>
      <c r="F21" s="206" t="e">
        <f>Sinalização!#REF!</f>
        <v>#REF!</v>
      </c>
      <c r="G21" s="206" t="e">
        <f>Sinalização!#REF!</f>
        <v>#REF!</v>
      </c>
      <c r="H21" s="206" t="e">
        <f>Sinalização!#REF!</f>
        <v>#REF!</v>
      </c>
      <c r="I21" s="206" t="e">
        <f>Sinalização!#REF!</f>
        <v>#REF!</v>
      </c>
      <c r="J21" s="206" t="e">
        <f>Sinalização!#REF!</f>
        <v>#REF!</v>
      </c>
      <c r="K21" s="207"/>
      <c r="L21" s="203">
        <f t="shared" si="7"/>
        <v>0</v>
      </c>
      <c r="M21" s="195">
        <f t="shared" si="4"/>
        <v>0</v>
      </c>
      <c r="N21" s="195">
        <f t="shared" si="0"/>
        <v>0</v>
      </c>
      <c r="O21" s="208" t="e">
        <f t="shared" si="5"/>
        <v>#REF!</v>
      </c>
      <c r="P21" s="207"/>
      <c r="Q21" s="203">
        <f t="shared" si="1"/>
        <v>0</v>
      </c>
      <c r="R21" s="195">
        <f t="shared" si="6"/>
        <v>0</v>
      </c>
      <c r="S21" s="195">
        <f t="shared" si="2"/>
        <v>0</v>
      </c>
      <c r="T21" s="209" t="e">
        <f t="shared" si="3"/>
        <v>#REF!</v>
      </c>
      <c r="V21" s="210"/>
    </row>
    <row r="22" spans="1:22" s="176" customFormat="1">
      <c r="A22" s="197" t="s">
        <v>155</v>
      </c>
      <c r="B22" s="197" t="s">
        <v>155</v>
      </c>
      <c r="C22" s="198" t="s">
        <v>174</v>
      </c>
      <c r="D22" s="205" t="s">
        <v>157</v>
      </c>
      <c r="E22" s="206"/>
      <c r="F22" s="206"/>
      <c r="G22" s="206"/>
      <c r="H22" s="206"/>
      <c r="I22" s="206"/>
      <c r="J22" s="206"/>
      <c r="K22" s="207"/>
      <c r="L22" s="203">
        <f>SUM(L18:L19)</f>
        <v>0</v>
      </c>
      <c r="M22" s="195">
        <f t="shared" si="4"/>
        <v>0</v>
      </c>
      <c r="N22" s="195">
        <f>SUM(N18:N19)</f>
        <v>0</v>
      </c>
      <c r="O22" s="208" t="e">
        <f t="shared" si="5"/>
        <v>#REF!</v>
      </c>
      <c r="P22" s="207"/>
      <c r="Q22" s="203">
        <f>SUM(Q18:Q19)</f>
        <v>0</v>
      </c>
      <c r="R22" s="195">
        <f t="shared" si="6"/>
        <v>0</v>
      </c>
      <c r="S22" s="195">
        <f>SUM(S18:S19)</f>
        <v>0</v>
      </c>
      <c r="T22" s="209" t="e">
        <f t="shared" si="3"/>
        <v>#REF!</v>
      </c>
      <c r="V22" s="210"/>
    </row>
    <row r="23" spans="1:22" s="176" customFormat="1">
      <c r="A23" s="197" t="s">
        <v>184</v>
      </c>
      <c r="B23" s="197" t="s">
        <v>155</v>
      </c>
      <c r="C23" s="198" t="s">
        <v>185</v>
      </c>
      <c r="D23" s="205" t="s">
        <v>157</v>
      </c>
      <c r="E23" s="206"/>
      <c r="F23" s="206"/>
      <c r="G23" s="206"/>
      <c r="H23" s="206"/>
      <c r="I23" s="206"/>
      <c r="J23" s="206"/>
      <c r="K23" s="207"/>
      <c r="L23" s="203">
        <f t="shared" si="7"/>
        <v>0</v>
      </c>
      <c r="M23" s="195">
        <f t="shared" si="4"/>
        <v>0</v>
      </c>
      <c r="N23" s="195">
        <f t="shared" si="0"/>
        <v>0</v>
      </c>
      <c r="O23" s="208" t="e">
        <f t="shared" si="5"/>
        <v>#REF!</v>
      </c>
      <c r="P23" s="207"/>
      <c r="Q23" s="203">
        <f t="shared" si="1"/>
        <v>0</v>
      </c>
      <c r="R23" s="195">
        <f t="shared" si="6"/>
        <v>0</v>
      </c>
      <c r="S23" s="195">
        <f t="shared" si="2"/>
        <v>0</v>
      </c>
      <c r="T23" s="209" t="e">
        <f t="shared" si="3"/>
        <v>#REF!</v>
      </c>
      <c r="V23" s="210"/>
    </row>
    <row r="24" spans="1:22" s="176" customFormat="1" ht="30">
      <c r="A24" s="197" t="s">
        <v>186</v>
      </c>
      <c r="B24" s="197" t="s">
        <v>187</v>
      </c>
      <c r="C24" s="198" t="s">
        <v>188</v>
      </c>
      <c r="D24" s="205" t="s">
        <v>173</v>
      </c>
      <c r="E24" s="206">
        <v>0</v>
      </c>
      <c r="F24" s="206"/>
      <c r="G24" s="206"/>
      <c r="H24" s="206"/>
      <c r="I24" s="206"/>
      <c r="J24" s="206"/>
      <c r="K24" s="207"/>
      <c r="L24" s="203">
        <f t="shared" si="7"/>
        <v>0</v>
      </c>
      <c r="M24" s="195">
        <f t="shared" si="4"/>
        <v>0</v>
      </c>
      <c r="N24" s="195">
        <f t="shared" si="0"/>
        <v>0</v>
      </c>
      <c r="O24" s="208" t="e">
        <f t="shared" si="5"/>
        <v>#REF!</v>
      </c>
      <c r="P24" s="207"/>
      <c r="Q24" s="203">
        <f t="shared" si="1"/>
        <v>0</v>
      </c>
      <c r="R24" s="195">
        <f t="shared" si="6"/>
        <v>0</v>
      </c>
      <c r="S24" s="195">
        <f t="shared" si="2"/>
        <v>0</v>
      </c>
      <c r="T24" s="209" t="e">
        <f t="shared" si="3"/>
        <v>#REF!</v>
      </c>
      <c r="V24" s="210"/>
    </row>
    <row r="25" spans="1:22" s="176" customFormat="1" ht="30">
      <c r="A25" s="197" t="s">
        <v>189</v>
      </c>
      <c r="B25" s="197" t="s">
        <v>190</v>
      </c>
      <c r="C25" s="198" t="s">
        <v>191</v>
      </c>
      <c r="D25" s="205" t="s">
        <v>173</v>
      </c>
      <c r="E25" s="206">
        <f>'Jogo de Esteios'!K13</f>
        <v>72</v>
      </c>
      <c r="F25" s="206" t="e">
        <f>'Jogo de Esteios'!K23</f>
        <v>#VALUE!</v>
      </c>
      <c r="G25" s="206" t="e">
        <f>'Jogo de Esteios'!K32</f>
        <v>#REF!</v>
      </c>
      <c r="H25" s="206" t="e">
        <f>'Jogo de Esteios'!K42</f>
        <v>#VALUE!</v>
      </c>
      <c r="I25" s="206">
        <f>'Jogo de Esteios'!K52</f>
        <v>36.666666666666664</v>
      </c>
      <c r="J25" s="206" t="e">
        <f>'Jogo de Esteios'!K62</f>
        <v>#VALUE!</v>
      </c>
      <c r="K25" s="207"/>
      <c r="L25" s="203">
        <f t="shared" si="7"/>
        <v>0</v>
      </c>
      <c r="M25" s="195">
        <f t="shared" si="4"/>
        <v>0</v>
      </c>
      <c r="N25" s="195">
        <f t="shared" si="0"/>
        <v>0</v>
      </c>
      <c r="O25" s="208" t="e">
        <f t="shared" si="5"/>
        <v>#REF!</v>
      </c>
      <c r="P25" s="207"/>
      <c r="Q25" s="203">
        <f t="shared" si="1"/>
        <v>0</v>
      </c>
      <c r="R25" s="195">
        <f t="shared" si="6"/>
        <v>0</v>
      </c>
      <c r="S25" s="195">
        <f t="shared" si="2"/>
        <v>0</v>
      </c>
      <c r="T25" s="209" t="e">
        <f t="shared" si="3"/>
        <v>#REF!</v>
      </c>
      <c r="V25" s="210"/>
    </row>
    <row r="26" spans="1:22" s="176" customFormat="1" ht="30">
      <c r="A26" s="197" t="s">
        <v>192</v>
      </c>
      <c r="B26" s="197" t="s">
        <v>193</v>
      </c>
      <c r="C26" s="198" t="s">
        <v>194</v>
      </c>
      <c r="D26" s="205" t="s">
        <v>173</v>
      </c>
      <c r="E26" s="206"/>
      <c r="F26" s="206"/>
      <c r="G26" s="206"/>
      <c r="H26" s="206"/>
      <c r="I26" s="206"/>
      <c r="J26" s="206"/>
      <c r="K26" s="207"/>
      <c r="L26" s="203">
        <f t="shared" si="7"/>
        <v>0</v>
      </c>
      <c r="M26" s="195">
        <f t="shared" si="4"/>
        <v>0</v>
      </c>
      <c r="N26" s="195">
        <f t="shared" si="0"/>
        <v>0</v>
      </c>
      <c r="O26" s="208" t="e">
        <f t="shared" si="5"/>
        <v>#REF!</v>
      </c>
      <c r="P26" s="207"/>
      <c r="Q26" s="203">
        <f t="shared" si="1"/>
        <v>0</v>
      </c>
      <c r="R26" s="195">
        <f t="shared" si="6"/>
        <v>0</v>
      </c>
      <c r="S26" s="195">
        <f t="shared" si="2"/>
        <v>0</v>
      </c>
      <c r="T26" s="209" t="e">
        <f t="shared" si="3"/>
        <v>#REF!</v>
      </c>
      <c r="V26" s="210"/>
    </row>
    <row r="27" spans="1:22" s="176" customFormat="1" ht="30">
      <c r="A27" s="197" t="s">
        <v>195</v>
      </c>
      <c r="B27" s="197" t="s">
        <v>196</v>
      </c>
      <c r="C27" s="198" t="s">
        <v>197</v>
      </c>
      <c r="D27" s="205" t="s">
        <v>173</v>
      </c>
      <c r="E27" s="206"/>
      <c r="F27" s="206"/>
      <c r="G27" s="206"/>
      <c r="H27" s="206"/>
      <c r="I27" s="206"/>
      <c r="J27" s="206"/>
      <c r="K27" s="207"/>
      <c r="L27" s="203">
        <f t="shared" si="7"/>
        <v>0</v>
      </c>
      <c r="M27" s="195">
        <f t="shared" si="4"/>
        <v>0</v>
      </c>
      <c r="N27" s="195">
        <f t="shared" si="0"/>
        <v>0</v>
      </c>
      <c r="O27" s="208" t="e">
        <f t="shared" si="5"/>
        <v>#REF!</v>
      </c>
      <c r="P27" s="207"/>
      <c r="Q27" s="203">
        <f t="shared" si="1"/>
        <v>0</v>
      </c>
      <c r="R27" s="195">
        <f t="shared" si="6"/>
        <v>0</v>
      </c>
      <c r="S27" s="195">
        <f t="shared" si="2"/>
        <v>0</v>
      </c>
      <c r="T27" s="209" t="e">
        <f t="shared" si="3"/>
        <v>#REF!</v>
      </c>
      <c r="V27" s="210"/>
    </row>
    <row r="28" spans="1:22" s="176" customFormat="1" ht="30">
      <c r="A28" s="197" t="s">
        <v>198</v>
      </c>
      <c r="B28" s="197" t="s">
        <v>199</v>
      </c>
      <c r="C28" s="198" t="s">
        <v>200</v>
      </c>
      <c r="D28" s="205" t="s">
        <v>173</v>
      </c>
      <c r="E28" s="206">
        <f>'Jogo de Esteios'!N13+'Jogo de Esteios'!Q13</f>
        <v>60</v>
      </c>
      <c r="F28" s="206" t="e">
        <f>'Jogo de Esteios'!N23+'Jogo de Esteios'!Q23</f>
        <v>#VALUE!</v>
      </c>
      <c r="G28" s="206" t="e">
        <f>'Jogo de Esteios'!N32+'Jogo de Esteios'!Q32</f>
        <v>#REF!</v>
      </c>
      <c r="H28" s="206" t="e">
        <f>'Jogo de Esteios'!N42+'Jogo de Esteios'!Q42</f>
        <v>#VALUE!</v>
      </c>
      <c r="I28" s="206">
        <f>'Jogo de Esteios'!N52+'Jogo de Esteios'!Q52</f>
        <v>36.666666666666664</v>
      </c>
      <c r="J28" s="206" t="e">
        <f>'Jogo de Esteios'!N62+'Jogo de Esteios'!Q62</f>
        <v>#VALUE!</v>
      </c>
      <c r="K28" s="207"/>
      <c r="L28" s="203">
        <f t="shared" si="7"/>
        <v>0</v>
      </c>
      <c r="M28" s="195">
        <f t="shared" si="4"/>
        <v>0</v>
      </c>
      <c r="N28" s="195">
        <f t="shared" si="0"/>
        <v>0</v>
      </c>
      <c r="O28" s="208" t="e">
        <f t="shared" si="5"/>
        <v>#REF!</v>
      </c>
      <c r="P28" s="207"/>
      <c r="Q28" s="203">
        <f t="shared" si="1"/>
        <v>0</v>
      </c>
      <c r="R28" s="195">
        <f t="shared" si="6"/>
        <v>0</v>
      </c>
      <c r="S28" s="195">
        <f t="shared" si="2"/>
        <v>0</v>
      </c>
      <c r="T28" s="209" t="e">
        <f t="shared" si="3"/>
        <v>#REF!</v>
      </c>
      <c r="V28" s="210"/>
    </row>
    <row r="29" spans="1:22" s="176" customFormat="1" ht="30">
      <c r="A29" s="197" t="s">
        <v>201</v>
      </c>
      <c r="B29" s="197" t="s">
        <v>202</v>
      </c>
      <c r="C29" s="198" t="s">
        <v>203</v>
      </c>
      <c r="D29" s="205" t="s">
        <v>173</v>
      </c>
      <c r="E29" s="206"/>
      <c r="F29" s="206"/>
      <c r="G29" s="206"/>
      <c r="H29" s="206"/>
      <c r="I29" s="206"/>
      <c r="J29" s="206"/>
      <c r="K29" s="207"/>
      <c r="L29" s="203">
        <f t="shared" si="7"/>
        <v>0</v>
      </c>
      <c r="M29" s="195">
        <f t="shared" si="4"/>
        <v>0</v>
      </c>
      <c r="N29" s="195">
        <f t="shared" si="0"/>
        <v>0</v>
      </c>
      <c r="O29" s="208" t="e">
        <f t="shared" si="5"/>
        <v>#REF!</v>
      </c>
      <c r="P29" s="207"/>
      <c r="Q29" s="203">
        <f t="shared" si="1"/>
        <v>0</v>
      </c>
      <c r="R29" s="195">
        <f t="shared" si="6"/>
        <v>0</v>
      </c>
      <c r="S29" s="195">
        <f t="shared" si="2"/>
        <v>0</v>
      </c>
      <c r="T29" s="209" t="e">
        <f t="shared" si="3"/>
        <v>#REF!</v>
      </c>
      <c r="V29" s="210"/>
    </row>
    <row r="30" spans="1:22" s="176" customFormat="1" ht="30">
      <c r="A30" s="197" t="s">
        <v>204</v>
      </c>
      <c r="B30" s="197" t="s">
        <v>205</v>
      </c>
      <c r="C30" s="198" t="s">
        <v>206</v>
      </c>
      <c r="D30" s="205" t="s">
        <v>173</v>
      </c>
      <c r="E30" s="206"/>
      <c r="F30" s="206"/>
      <c r="G30" s="206"/>
      <c r="H30" s="206"/>
      <c r="I30" s="206"/>
      <c r="J30" s="206"/>
      <c r="K30" s="207"/>
      <c r="L30" s="203">
        <f t="shared" si="7"/>
        <v>0</v>
      </c>
      <c r="M30" s="195">
        <f t="shared" si="4"/>
        <v>0</v>
      </c>
      <c r="N30" s="195">
        <f t="shared" si="0"/>
        <v>0</v>
      </c>
      <c r="O30" s="208" t="e">
        <f t="shared" si="5"/>
        <v>#REF!</v>
      </c>
      <c r="P30" s="207"/>
      <c r="Q30" s="203">
        <f t="shared" si="1"/>
        <v>0</v>
      </c>
      <c r="R30" s="195">
        <f t="shared" si="6"/>
        <v>0</v>
      </c>
      <c r="S30" s="195">
        <f t="shared" si="2"/>
        <v>0</v>
      </c>
      <c r="T30" s="209" t="e">
        <f t="shared" si="3"/>
        <v>#REF!</v>
      </c>
      <c r="V30" s="210"/>
    </row>
    <row r="31" spans="1:22" s="176" customFormat="1" ht="30">
      <c r="A31" s="197" t="s">
        <v>207</v>
      </c>
      <c r="B31" s="197" t="s">
        <v>208</v>
      </c>
      <c r="C31" s="198" t="s">
        <v>209</v>
      </c>
      <c r="D31" s="205" t="s">
        <v>173</v>
      </c>
      <c r="E31" s="206">
        <f>'Jogo de Esteios'!T13</f>
        <v>60</v>
      </c>
      <c r="F31" s="206" t="e">
        <f>'Jogo de Esteios'!T23</f>
        <v>#VALUE!</v>
      </c>
      <c r="G31" s="206" t="e">
        <f>'Jogo de Esteios'!T32</f>
        <v>#REF!</v>
      </c>
      <c r="H31" s="206" t="e">
        <f>'Jogo de Esteios'!T42</f>
        <v>#VALUE!</v>
      </c>
      <c r="I31" s="206">
        <f>'Jogo de Esteios'!T52</f>
        <v>36.666666666666664</v>
      </c>
      <c r="J31" s="206" t="e">
        <f>'Jogo de Esteios'!T62</f>
        <v>#VALUE!</v>
      </c>
      <c r="K31" s="207"/>
      <c r="L31" s="203">
        <f t="shared" si="7"/>
        <v>0</v>
      </c>
      <c r="M31" s="195">
        <f t="shared" si="4"/>
        <v>0</v>
      </c>
      <c r="N31" s="195">
        <f t="shared" si="0"/>
        <v>0</v>
      </c>
      <c r="O31" s="208" t="e">
        <f t="shared" si="5"/>
        <v>#REF!</v>
      </c>
      <c r="P31" s="207"/>
      <c r="Q31" s="203">
        <f t="shared" si="1"/>
        <v>0</v>
      </c>
      <c r="R31" s="195">
        <f t="shared" si="6"/>
        <v>0</v>
      </c>
      <c r="S31" s="195">
        <f t="shared" si="2"/>
        <v>0</v>
      </c>
      <c r="T31" s="209" t="e">
        <f t="shared" si="3"/>
        <v>#REF!</v>
      </c>
      <c r="V31" s="210"/>
    </row>
    <row r="32" spans="1:22" s="176" customFormat="1" ht="30">
      <c r="A32" s="197" t="s">
        <v>210</v>
      </c>
      <c r="B32" s="197" t="s">
        <v>211</v>
      </c>
      <c r="C32" s="198" t="s">
        <v>212</v>
      </c>
      <c r="D32" s="205" t="s">
        <v>173</v>
      </c>
      <c r="E32" s="206"/>
      <c r="F32" s="206"/>
      <c r="G32" s="206"/>
      <c r="H32" s="206"/>
      <c r="I32" s="206"/>
      <c r="J32" s="206"/>
      <c r="K32" s="207"/>
      <c r="L32" s="203">
        <f t="shared" si="7"/>
        <v>0</v>
      </c>
      <c r="M32" s="195">
        <f t="shared" si="4"/>
        <v>0</v>
      </c>
      <c r="N32" s="195">
        <f t="shared" si="0"/>
        <v>0</v>
      </c>
      <c r="O32" s="208" t="e">
        <f t="shared" si="5"/>
        <v>#REF!</v>
      </c>
      <c r="P32" s="207"/>
      <c r="Q32" s="203">
        <f t="shared" si="1"/>
        <v>0</v>
      </c>
      <c r="R32" s="195">
        <f t="shared" si="6"/>
        <v>0</v>
      </c>
      <c r="S32" s="195">
        <f t="shared" si="2"/>
        <v>0</v>
      </c>
      <c r="T32" s="209" t="e">
        <f t="shared" si="3"/>
        <v>#REF!</v>
      </c>
      <c r="V32" s="210"/>
    </row>
    <row r="33" spans="1:22" s="176" customFormat="1" ht="30">
      <c r="A33" s="197" t="s">
        <v>213</v>
      </c>
      <c r="B33" s="197" t="s">
        <v>214</v>
      </c>
      <c r="C33" s="198" t="s">
        <v>215</v>
      </c>
      <c r="D33" s="205" t="s">
        <v>173</v>
      </c>
      <c r="E33" s="206"/>
      <c r="F33" s="206"/>
      <c r="G33" s="206"/>
      <c r="H33" s="206"/>
      <c r="I33" s="206"/>
      <c r="J33" s="206"/>
      <c r="K33" s="207"/>
      <c r="L33" s="203">
        <f t="shared" si="7"/>
        <v>0</v>
      </c>
      <c r="M33" s="195">
        <f t="shared" si="4"/>
        <v>0</v>
      </c>
      <c r="N33" s="195">
        <f t="shared" si="0"/>
        <v>0</v>
      </c>
      <c r="O33" s="208" t="e">
        <f t="shared" si="5"/>
        <v>#REF!</v>
      </c>
      <c r="P33" s="207"/>
      <c r="Q33" s="203">
        <f t="shared" si="1"/>
        <v>0</v>
      </c>
      <c r="R33" s="195">
        <f t="shared" si="6"/>
        <v>0</v>
      </c>
      <c r="S33" s="195">
        <f t="shared" si="2"/>
        <v>0</v>
      </c>
      <c r="T33" s="209" t="e">
        <f t="shared" si="3"/>
        <v>#REF!</v>
      </c>
      <c r="V33" s="210"/>
    </row>
    <row r="34" spans="1:22" s="176" customFormat="1" ht="30">
      <c r="A34" s="197" t="s">
        <v>216</v>
      </c>
      <c r="B34" s="197" t="s">
        <v>217</v>
      </c>
      <c r="C34" s="198" t="s">
        <v>218</v>
      </c>
      <c r="D34" s="205" t="s">
        <v>173</v>
      </c>
      <c r="E34" s="206">
        <f>'Jogo de Esteios'!W13</f>
        <v>67.199999999999989</v>
      </c>
      <c r="F34" s="206" t="e">
        <f>'Jogo de Esteios'!W23</f>
        <v>#VALUE!</v>
      </c>
      <c r="G34" s="206" t="e">
        <f>'Jogo de Esteios'!W32</f>
        <v>#REF!</v>
      </c>
      <c r="H34" s="206" t="e">
        <f>'Jogo de Esteios'!W42</f>
        <v>#VALUE!</v>
      </c>
      <c r="I34" s="206">
        <f>'Jogo de Esteios'!W52</f>
        <v>41.066666666666663</v>
      </c>
      <c r="J34" s="206" t="e">
        <f>'Jogo de Esteios'!W62</f>
        <v>#VALUE!</v>
      </c>
      <c r="K34" s="207"/>
      <c r="L34" s="203">
        <f t="shared" si="7"/>
        <v>0</v>
      </c>
      <c r="M34" s="195">
        <f t="shared" si="4"/>
        <v>0</v>
      </c>
      <c r="N34" s="195">
        <f t="shared" si="0"/>
        <v>0</v>
      </c>
      <c r="O34" s="208" t="e">
        <f t="shared" si="5"/>
        <v>#REF!</v>
      </c>
      <c r="P34" s="207"/>
      <c r="Q34" s="203">
        <f t="shared" si="1"/>
        <v>0</v>
      </c>
      <c r="R34" s="195">
        <f t="shared" si="6"/>
        <v>0</v>
      </c>
      <c r="S34" s="195">
        <f t="shared" si="2"/>
        <v>0</v>
      </c>
      <c r="T34" s="209" t="e">
        <f t="shared" si="3"/>
        <v>#REF!</v>
      </c>
      <c r="V34" s="210"/>
    </row>
    <row r="35" spans="1:22" s="176" customFormat="1">
      <c r="A35" s="197" t="s">
        <v>155</v>
      </c>
      <c r="B35" s="197" t="s">
        <v>155</v>
      </c>
      <c r="C35" s="198" t="s">
        <v>174</v>
      </c>
      <c r="D35" s="205" t="s">
        <v>157</v>
      </c>
      <c r="E35" s="206"/>
      <c r="F35" s="206"/>
      <c r="G35" s="206"/>
      <c r="H35" s="206"/>
      <c r="I35" s="206"/>
      <c r="J35" s="206"/>
      <c r="K35" s="207"/>
      <c r="L35" s="203">
        <f>SUM(L23:L34)</f>
        <v>0</v>
      </c>
      <c r="M35" s="195">
        <f t="shared" si="4"/>
        <v>0</v>
      </c>
      <c r="N35" s="195">
        <f>SUM(N23:N34)</f>
        <v>0</v>
      </c>
      <c r="O35" s="208" t="e">
        <f t="shared" si="5"/>
        <v>#REF!</v>
      </c>
      <c r="P35" s="207"/>
      <c r="Q35" s="203">
        <f>SUM(Q23:Q34)</f>
        <v>0</v>
      </c>
      <c r="R35" s="195">
        <f t="shared" si="6"/>
        <v>0</v>
      </c>
      <c r="S35" s="195">
        <f>SUM(S23:S34)</f>
        <v>0</v>
      </c>
      <c r="T35" s="209" t="e">
        <f t="shared" si="3"/>
        <v>#REF!</v>
      </c>
      <c r="V35" s="210"/>
    </row>
    <row r="36" spans="1:22" s="176" customFormat="1">
      <c r="A36" s="197" t="s">
        <v>219</v>
      </c>
      <c r="B36" s="197" t="s">
        <v>155</v>
      </c>
      <c r="C36" s="198" t="s">
        <v>220</v>
      </c>
      <c r="D36" s="205" t="s">
        <v>157</v>
      </c>
      <c r="E36" s="206"/>
      <c r="F36" s="206"/>
      <c r="G36" s="206"/>
      <c r="H36" s="206"/>
      <c r="I36" s="206"/>
      <c r="J36" s="206"/>
      <c r="K36" s="207"/>
      <c r="L36" s="203">
        <f t="shared" si="7"/>
        <v>0</v>
      </c>
      <c r="M36" s="195">
        <f t="shared" si="4"/>
        <v>0</v>
      </c>
      <c r="N36" s="195">
        <f t="shared" si="0"/>
        <v>0</v>
      </c>
      <c r="O36" s="208" t="e">
        <f t="shared" si="5"/>
        <v>#REF!</v>
      </c>
      <c r="P36" s="207"/>
      <c r="Q36" s="203">
        <f t="shared" si="1"/>
        <v>0</v>
      </c>
      <c r="R36" s="195">
        <f t="shared" si="6"/>
        <v>0</v>
      </c>
      <c r="S36" s="195">
        <f t="shared" si="2"/>
        <v>0</v>
      </c>
      <c r="T36" s="209" t="e">
        <f t="shared" si="3"/>
        <v>#REF!</v>
      </c>
      <c r="V36" s="210"/>
    </row>
    <row r="37" spans="1:22" s="176" customFormat="1" ht="30">
      <c r="A37" s="197" t="s">
        <v>221</v>
      </c>
      <c r="B37" s="197" t="s">
        <v>222</v>
      </c>
      <c r="C37" s="198" t="s">
        <v>223</v>
      </c>
      <c r="D37" s="205" t="s">
        <v>173</v>
      </c>
      <c r="E37" s="206"/>
      <c r="F37" s="206"/>
      <c r="G37" s="206"/>
      <c r="H37" s="206"/>
      <c r="I37" s="206"/>
      <c r="J37" s="206"/>
      <c r="K37" s="207"/>
      <c r="L37" s="203">
        <f t="shared" si="7"/>
        <v>0</v>
      </c>
      <c r="M37" s="195">
        <f t="shared" si="4"/>
        <v>0</v>
      </c>
      <c r="N37" s="195">
        <f t="shared" si="0"/>
        <v>0</v>
      </c>
      <c r="O37" s="208" t="e">
        <f t="shared" si="5"/>
        <v>#REF!</v>
      </c>
      <c r="P37" s="207"/>
      <c r="Q37" s="203">
        <f t="shared" si="1"/>
        <v>0</v>
      </c>
      <c r="R37" s="195">
        <f t="shared" si="6"/>
        <v>0</v>
      </c>
      <c r="S37" s="195">
        <f t="shared" si="2"/>
        <v>0</v>
      </c>
      <c r="T37" s="209" t="e">
        <f t="shared" si="3"/>
        <v>#REF!</v>
      </c>
      <c r="V37" s="210"/>
    </row>
    <row r="38" spans="1:22" s="176" customFormat="1" ht="30">
      <c r="A38" s="197" t="s">
        <v>224</v>
      </c>
      <c r="B38" s="197" t="s">
        <v>225</v>
      </c>
      <c r="C38" s="198" t="s">
        <v>226</v>
      </c>
      <c r="D38" s="205" t="s">
        <v>173</v>
      </c>
      <c r="E38" s="206"/>
      <c r="F38" s="206"/>
      <c r="G38" s="206"/>
      <c r="H38" s="206"/>
      <c r="I38" s="206"/>
      <c r="J38" s="206"/>
      <c r="K38" s="207"/>
      <c r="L38" s="203">
        <f t="shared" si="7"/>
        <v>0</v>
      </c>
      <c r="M38" s="195">
        <f t="shared" si="4"/>
        <v>0</v>
      </c>
      <c r="N38" s="195">
        <f t="shared" si="0"/>
        <v>0</v>
      </c>
      <c r="O38" s="208" t="e">
        <f t="shared" si="5"/>
        <v>#REF!</v>
      </c>
      <c r="P38" s="207"/>
      <c r="Q38" s="203">
        <f t="shared" si="1"/>
        <v>0</v>
      </c>
      <c r="R38" s="195">
        <f t="shared" si="6"/>
        <v>0</v>
      </c>
      <c r="S38" s="195">
        <f t="shared" si="2"/>
        <v>0</v>
      </c>
      <c r="T38" s="209" t="e">
        <f t="shared" si="3"/>
        <v>#REF!</v>
      </c>
      <c r="V38" s="210"/>
    </row>
    <row r="39" spans="1:22" s="176" customFormat="1" ht="30">
      <c r="A39" s="197" t="s">
        <v>227</v>
      </c>
      <c r="B39" s="197" t="s">
        <v>228</v>
      </c>
      <c r="C39" s="198" t="s">
        <v>229</v>
      </c>
      <c r="D39" s="205" t="s">
        <v>173</v>
      </c>
      <c r="E39" s="206">
        <f>'Dados da Obra'!J63</f>
        <v>30</v>
      </c>
      <c r="F39" s="206">
        <f>'Dados da Obra'!J82</f>
        <v>0</v>
      </c>
      <c r="G39" s="206">
        <f>'Dados da Obra'!I187</f>
        <v>8</v>
      </c>
      <c r="H39" s="206" t="e">
        <f>'Dados da Obra'!#REF!</f>
        <v>#REF!</v>
      </c>
      <c r="I39" s="206" t="e">
        <f>'Dados da Obra'!#REF!</f>
        <v>#REF!</v>
      </c>
      <c r="J39" s="206" t="e">
        <f>'Dados da Obra'!#REF!</f>
        <v>#REF!</v>
      </c>
      <c r="K39" s="207"/>
      <c r="L39" s="203">
        <f t="shared" si="7"/>
        <v>0</v>
      </c>
      <c r="M39" s="195">
        <f t="shared" si="4"/>
        <v>0</v>
      </c>
      <c r="N39" s="195">
        <f t="shared" si="0"/>
        <v>0</v>
      </c>
      <c r="O39" s="208" t="e">
        <f t="shared" si="5"/>
        <v>#REF!</v>
      </c>
      <c r="P39" s="207"/>
      <c r="Q39" s="203">
        <f t="shared" si="1"/>
        <v>0</v>
      </c>
      <c r="R39" s="195">
        <f t="shared" si="6"/>
        <v>0</v>
      </c>
      <c r="S39" s="195">
        <f t="shared" si="2"/>
        <v>0</v>
      </c>
      <c r="T39" s="209" t="e">
        <f t="shared" si="3"/>
        <v>#REF!</v>
      </c>
      <c r="V39" s="210"/>
    </row>
    <row r="40" spans="1:22" s="176" customFormat="1" ht="30">
      <c r="A40" s="197" t="s">
        <v>230</v>
      </c>
      <c r="B40" s="197" t="s">
        <v>231</v>
      </c>
      <c r="C40" s="198" t="s">
        <v>232</v>
      </c>
      <c r="D40" s="205" t="s">
        <v>173</v>
      </c>
      <c r="E40" s="206"/>
      <c r="F40" s="206"/>
      <c r="G40" s="206"/>
      <c r="H40" s="206"/>
      <c r="I40" s="206"/>
      <c r="J40" s="206"/>
      <c r="K40" s="207"/>
      <c r="L40" s="203">
        <f t="shared" si="7"/>
        <v>0</v>
      </c>
      <c r="M40" s="195">
        <f t="shared" si="4"/>
        <v>0</v>
      </c>
      <c r="N40" s="195">
        <f t="shared" si="0"/>
        <v>0</v>
      </c>
      <c r="O40" s="208" t="e">
        <f t="shared" si="5"/>
        <v>#REF!</v>
      </c>
      <c r="P40" s="207"/>
      <c r="Q40" s="203">
        <f t="shared" si="1"/>
        <v>0</v>
      </c>
      <c r="R40" s="195">
        <f t="shared" si="6"/>
        <v>0</v>
      </c>
      <c r="S40" s="195">
        <f t="shared" si="2"/>
        <v>0</v>
      </c>
      <c r="T40" s="209" t="e">
        <f t="shared" si="3"/>
        <v>#REF!</v>
      </c>
      <c r="V40" s="210"/>
    </row>
    <row r="41" spans="1:22" s="176" customFormat="1" ht="30">
      <c r="A41" s="197" t="s">
        <v>233</v>
      </c>
      <c r="B41" s="197" t="s">
        <v>234</v>
      </c>
      <c r="C41" s="198" t="s">
        <v>235</v>
      </c>
      <c r="D41" s="205" t="s">
        <v>173</v>
      </c>
      <c r="E41" s="206"/>
      <c r="F41" s="206"/>
      <c r="G41" s="206"/>
      <c r="H41" s="206"/>
      <c r="I41" s="206"/>
      <c r="J41" s="206"/>
      <c r="K41" s="207"/>
      <c r="L41" s="203">
        <f t="shared" si="7"/>
        <v>0</v>
      </c>
      <c r="M41" s="195">
        <f t="shared" si="4"/>
        <v>0</v>
      </c>
      <c r="N41" s="195">
        <f t="shared" si="0"/>
        <v>0</v>
      </c>
      <c r="O41" s="208" t="e">
        <f t="shared" si="5"/>
        <v>#REF!</v>
      </c>
      <c r="P41" s="207"/>
      <c r="Q41" s="203">
        <f t="shared" si="1"/>
        <v>0</v>
      </c>
      <c r="R41" s="195">
        <f t="shared" si="6"/>
        <v>0</v>
      </c>
      <c r="S41" s="195">
        <f t="shared" si="2"/>
        <v>0</v>
      </c>
      <c r="T41" s="209" t="e">
        <f t="shared" si="3"/>
        <v>#REF!</v>
      </c>
      <c r="V41" s="210"/>
    </row>
    <row r="42" spans="1:22" s="176" customFormat="1" ht="30">
      <c r="A42" s="197" t="s">
        <v>236</v>
      </c>
      <c r="B42" s="197" t="s">
        <v>237</v>
      </c>
      <c r="C42" s="198" t="s">
        <v>238</v>
      </c>
      <c r="D42" s="205" t="s">
        <v>173</v>
      </c>
      <c r="E42" s="206">
        <f>'Dados da Obra'!M63</f>
        <v>30</v>
      </c>
      <c r="F42" s="206">
        <f>'Dados da Obra'!M82</f>
        <v>12</v>
      </c>
      <c r="G42" s="206">
        <f>'Dados da Obra'!M187</f>
        <v>0</v>
      </c>
      <c r="H42" s="206" t="e">
        <f>'Dados da Obra'!#REF!</f>
        <v>#REF!</v>
      </c>
      <c r="I42" s="206" t="e">
        <f>'Dados da Obra'!#REF!</f>
        <v>#REF!</v>
      </c>
      <c r="J42" s="206" t="e">
        <f>'Dados da Obra'!#REF!</f>
        <v>#REF!</v>
      </c>
      <c r="K42" s="207"/>
      <c r="L42" s="203">
        <f t="shared" si="7"/>
        <v>0</v>
      </c>
      <c r="M42" s="195">
        <f t="shared" si="4"/>
        <v>0</v>
      </c>
      <c r="N42" s="195">
        <f t="shared" si="0"/>
        <v>0</v>
      </c>
      <c r="O42" s="208" t="e">
        <f t="shared" si="5"/>
        <v>#REF!</v>
      </c>
      <c r="P42" s="207"/>
      <c r="Q42" s="203">
        <f t="shared" si="1"/>
        <v>0</v>
      </c>
      <c r="R42" s="195">
        <f t="shared" si="6"/>
        <v>0</v>
      </c>
      <c r="S42" s="195">
        <f t="shared" si="2"/>
        <v>0</v>
      </c>
      <c r="T42" s="209" t="e">
        <f t="shared" si="3"/>
        <v>#REF!</v>
      </c>
      <c r="V42" s="210"/>
    </row>
    <row r="43" spans="1:22" s="176" customFormat="1" ht="30">
      <c r="A43" s="197" t="s">
        <v>239</v>
      </c>
      <c r="B43" s="197" t="s">
        <v>240</v>
      </c>
      <c r="C43" s="198" t="s">
        <v>241</v>
      </c>
      <c r="D43" s="205" t="s">
        <v>173</v>
      </c>
      <c r="E43" s="206"/>
      <c r="F43" s="206"/>
      <c r="G43" s="206"/>
      <c r="H43" s="206"/>
      <c r="I43" s="206"/>
      <c r="J43" s="206"/>
      <c r="K43" s="207"/>
      <c r="L43" s="203">
        <f t="shared" si="7"/>
        <v>0</v>
      </c>
      <c r="M43" s="195">
        <f t="shared" si="4"/>
        <v>0</v>
      </c>
      <c r="N43" s="195">
        <f t="shared" si="0"/>
        <v>0</v>
      </c>
      <c r="O43" s="208" t="e">
        <f t="shared" si="5"/>
        <v>#REF!</v>
      </c>
      <c r="P43" s="207"/>
      <c r="Q43" s="203">
        <f t="shared" si="1"/>
        <v>0</v>
      </c>
      <c r="R43" s="195">
        <f t="shared" si="6"/>
        <v>0</v>
      </c>
      <c r="S43" s="195">
        <f t="shared" si="2"/>
        <v>0</v>
      </c>
      <c r="T43" s="209" t="e">
        <f t="shared" si="3"/>
        <v>#REF!</v>
      </c>
      <c r="V43" s="210"/>
    </row>
    <row r="44" spans="1:22" s="176" customFormat="1" ht="30">
      <c r="A44" s="197" t="s">
        <v>242</v>
      </c>
      <c r="B44" s="197" t="s">
        <v>243</v>
      </c>
      <c r="C44" s="198" t="s">
        <v>244</v>
      </c>
      <c r="D44" s="205" t="s">
        <v>173</v>
      </c>
      <c r="E44" s="206"/>
      <c r="F44" s="206"/>
      <c r="G44" s="206"/>
      <c r="H44" s="206"/>
      <c r="I44" s="206"/>
      <c r="J44" s="206"/>
      <c r="K44" s="207"/>
      <c r="L44" s="203">
        <f t="shared" si="7"/>
        <v>0</v>
      </c>
      <c r="M44" s="195">
        <f t="shared" si="4"/>
        <v>0</v>
      </c>
      <c r="N44" s="195">
        <f t="shared" si="0"/>
        <v>0</v>
      </c>
      <c r="O44" s="208" t="e">
        <f t="shared" si="5"/>
        <v>#REF!</v>
      </c>
      <c r="P44" s="207"/>
      <c r="Q44" s="203">
        <f t="shared" si="1"/>
        <v>0</v>
      </c>
      <c r="R44" s="195">
        <f t="shared" si="6"/>
        <v>0</v>
      </c>
      <c r="S44" s="195">
        <f t="shared" si="2"/>
        <v>0</v>
      </c>
      <c r="T44" s="209" t="e">
        <f t="shared" si="3"/>
        <v>#REF!</v>
      </c>
      <c r="V44" s="210"/>
    </row>
    <row r="45" spans="1:22" s="176" customFormat="1" ht="30">
      <c r="A45" s="197" t="s">
        <v>245</v>
      </c>
      <c r="B45" s="197" t="s">
        <v>246</v>
      </c>
      <c r="C45" s="198" t="s">
        <v>247</v>
      </c>
      <c r="D45" s="205" t="s">
        <v>173</v>
      </c>
      <c r="E45" s="206">
        <f>'Dados da Obra'!P63</f>
        <v>30</v>
      </c>
      <c r="F45" s="206">
        <f>'Dados da Obra'!P82</f>
        <v>24</v>
      </c>
      <c r="G45" s="206">
        <f>'Dados da Obra'!P187</f>
        <v>0</v>
      </c>
      <c r="H45" s="206" t="e">
        <f>'Dados da Obra'!#REF!</f>
        <v>#REF!</v>
      </c>
      <c r="I45" s="206" t="e">
        <f>'Dados da Obra'!#REF!</f>
        <v>#REF!</v>
      </c>
      <c r="J45" s="206" t="e">
        <f>'Dados da Obra'!#REF!</f>
        <v>#REF!</v>
      </c>
      <c r="K45" s="207"/>
      <c r="L45" s="203">
        <f t="shared" si="7"/>
        <v>0</v>
      </c>
      <c r="M45" s="195">
        <f t="shared" si="4"/>
        <v>0</v>
      </c>
      <c r="N45" s="195">
        <f t="shared" si="0"/>
        <v>0</v>
      </c>
      <c r="O45" s="208" t="e">
        <f t="shared" si="5"/>
        <v>#REF!</v>
      </c>
      <c r="P45" s="207"/>
      <c r="Q45" s="203">
        <f t="shared" si="1"/>
        <v>0</v>
      </c>
      <c r="R45" s="195">
        <f t="shared" si="6"/>
        <v>0</v>
      </c>
      <c r="S45" s="195">
        <f t="shared" si="2"/>
        <v>0</v>
      </c>
      <c r="T45" s="209" t="e">
        <f t="shared" si="3"/>
        <v>#REF!</v>
      </c>
      <c r="V45" s="210"/>
    </row>
    <row r="46" spans="1:22" s="176" customFormat="1">
      <c r="A46" s="197"/>
      <c r="B46" s="197" t="s">
        <v>155</v>
      </c>
      <c r="C46" s="198" t="s">
        <v>248</v>
      </c>
      <c r="D46" s="205" t="s">
        <v>157</v>
      </c>
      <c r="E46" s="206"/>
      <c r="F46" s="206"/>
      <c r="G46" s="206"/>
      <c r="H46" s="206"/>
      <c r="I46" s="206"/>
      <c r="J46" s="206"/>
      <c r="K46" s="207"/>
      <c r="L46" s="203">
        <f t="shared" si="7"/>
        <v>0</v>
      </c>
      <c r="M46" s="195">
        <f t="shared" si="4"/>
        <v>0</v>
      </c>
      <c r="N46" s="195">
        <f t="shared" si="0"/>
        <v>0</v>
      </c>
      <c r="O46" s="208" t="e">
        <f t="shared" si="5"/>
        <v>#REF!</v>
      </c>
      <c r="P46" s="207"/>
      <c r="Q46" s="203">
        <f t="shared" si="1"/>
        <v>0</v>
      </c>
      <c r="R46" s="195">
        <f t="shared" si="6"/>
        <v>0</v>
      </c>
      <c r="S46" s="195">
        <f t="shared" si="2"/>
        <v>0</v>
      </c>
      <c r="T46" s="209" t="e">
        <f t="shared" si="3"/>
        <v>#REF!</v>
      </c>
      <c r="V46" s="210"/>
    </row>
    <row r="47" spans="1:22" s="176" customFormat="1" ht="30">
      <c r="A47" s="197" t="s">
        <v>249</v>
      </c>
      <c r="B47" s="197" t="s">
        <v>250</v>
      </c>
      <c r="C47" s="198" t="s">
        <v>251</v>
      </c>
      <c r="D47" s="205" t="s">
        <v>173</v>
      </c>
      <c r="E47" s="206"/>
      <c r="F47" s="206"/>
      <c r="G47" s="206"/>
      <c r="H47" s="206"/>
      <c r="I47" s="206"/>
      <c r="J47" s="206"/>
      <c r="K47" s="207"/>
      <c r="L47" s="203">
        <f t="shared" si="7"/>
        <v>0</v>
      </c>
      <c r="M47" s="195">
        <f t="shared" si="4"/>
        <v>0</v>
      </c>
      <c r="N47" s="195">
        <f t="shared" si="0"/>
        <v>0</v>
      </c>
      <c r="O47" s="208" t="e">
        <f t="shared" ref="O47:O106" si="8">N47/$N$107</f>
        <v>#REF!</v>
      </c>
      <c r="P47" s="207"/>
      <c r="Q47" s="203">
        <f t="shared" si="1"/>
        <v>0</v>
      </c>
      <c r="R47" s="195">
        <f t="shared" si="6"/>
        <v>0</v>
      </c>
      <c r="S47" s="195">
        <f t="shared" si="2"/>
        <v>0</v>
      </c>
      <c r="T47" s="209" t="e">
        <f t="shared" ref="T47:T106" si="9">S47/$S$107</f>
        <v>#REF!</v>
      </c>
      <c r="V47" s="210"/>
    </row>
    <row r="48" spans="1:22" s="176" customFormat="1" ht="30">
      <c r="A48" s="197" t="s">
        <v>252</v>
      </c>
      <c r="B48" s="197" t="s">
        <v>253</v>
      </c>
      <c r="C48" s="198" t="s">
        <v>254</v>
      </c>
      <c r="D48" s="205" t="s">
        <v>173</v>
      </c>
      <c r="E48" s="206"/>
      <c r="F48" s="206"/>
      <c r="G48" s="206"/>
      <c r="H48" s="206"/>
      <c r="I48" s="206"/>
      <c r="J48" s="206"/>
      <c r="K48" s="207"/>
      <c r="L48" s="203">
        <f t="shared" si="7"/>
        <v>0</v>
      </c>
      <c r="M48" s="195">
        <f t="shared" si="4"/>
        <v>0</v>
      </c>
      <c r="N48" s="195">
        <f t="shared" si="0"/>
        <v>0</v>
      </c>
      <c r="O48" s="208" t="e">
        <f t="shared" si="8"/>
        <v>#REF!</v>
      </c>
      <c r="P48" s="207"/>
      <c r="Q48" s="203">
        <f t="shared" si="1"/>
        <v>0</v>
      </c>
      <c r="R48" s="195">
        <f t="shared" si="6"/>
        <v>0</v>
      </c>
      <c r="S48" s="195">
        <f t="shared" si="2"/>
        <v>0</v>
      </c>
      <c r="T48" s="209" t="e">
        <f t="shared" si="9"/>
        <v>#REF!</v>
      </c>
      <c r="V48" s="210"/>
    </row>
    <row r="49" spans="1:22" s="176" customFormat="1" ht="30">
      <c r="A49" s="197" t="s">
        <v>255</v>
      </c>
      <c r="B49" s="197" t="s">
        <v>256</v>
      </c>
      <c r="C49" s="198" t="s">
        <v>257</v>
      </c>
      <c r="D49" s="205" t="s">
        <v>173</v>
      </c>
      <c r="E49" s="206">
        <f>'G. Corpo - Vig. Simples'!M13</f>
        <v>180</v>
      </c>
      <c r="F49" s="206" t="e">
        <f>'G. Corpo - Vig. Simples'!M23</f>
        <v>#VALUE!</v>
      </c>
      <c r="G49" s="206" t="e">
        <f>'G. Corpo - Vig. Simples'!M32</f>
        <v>#REF!</v>
      </c>
      <c r="H49" s="206" t="e">
        <f>'G. Corpo - Vig. Simples'!M42</f>
        <v>#VALUE!</v>
      </c>
      <c r="I49" s="206">
        <f>'G. Corpo - Vig. Simples'!M52</f>
        <v>24</v>
      </c>
      <c r="J49" s="206" t="e">
        <f>'G. Corpo - Vig. Simples'!M62</f>
        <v>#VALUE!</v>
      </c>
      <c r="K49" s="207"/>
      <c r="L49" s="203">
        <f t="shared" si="7"/>
        <v>0</v>
      </c>
      <c r="M49" s="195">
        <f t="shared" si="4"/>
        <v>0</v>
      </c>
      <c r="N49" s="195">
        <f t="shared" si="0"/>
        <v>0</v>
      </c>
      <c r="O49" s="208" t="e">
        <f t="shared" si="8"/>
        <v>#REF!</v>
      </c>
      <c r="P49" s="207"/>
      <c r="Q49" s="203">
        <f t="shared" si="1"/>
        <v>0</v>
      </c>
      <c r="R49" s="195">
        <f t="shared" si="6"/>
        <v>0</v>
      </c>
      <c r="S49" s="195">
        <f t="shared" si="2"/>
        <v>0</v>
      </c>
      <c r="T49" s="209" t="e">
        <f t="shared" si="9"/>
        <v>#REF!</v>
      </c>
      <c r="V49" s="210"/>
    </row>
    <row r="50" spans="1:22" s="176" customFormat="1" ht="30">
      <c r="A50" s="197" t="s">
        <v>258</v>
      </c>
      <c r="B50" s="197" t="s">
        <v>259</v>
      </c>
      <c r="C50" s="198" t="s">
        <v>260</v>
      </c>
      <c r="D50" s="205" t="s">
        <v>173</v>
      </c>
      <c r="E50" s="206"/>
      <c r="F50" s="206"/>
      <c r="G50" s="206"/>
      <c r="H50" s="206"/>
      <c r="I50" s="206"/>
      <c r="J50" s="206"/>
      <c r="K50" s="207"/>
      <c r="L50" s="203">
        <f t="shared" si="7"/>
        <v>0</v>
      </c>
      <c r="M50" s="195">
        <f t="shared" si="4"/>
        <v>0</v>
      </c>
      <c r="N50" s="195">
        <f t="shared" si="0"/>
        <v>0</v>
      </c>
      <c r="O50" s="208" t="e">
        <f t="shared" si="8"/>
        <v>#REF!</v>
      </c>
      <c r="P50" s="207"/>
      <c r="Q50" s="203">
        <f t="shared" si="1"/>
        <v>0</v>
      </c>
      <c r="R50" s="195">
        <f t="shared" si="6"/>
        <v>0</v>
      </c>
      <c r="S50" s="195">
        <f t="shared" si="2"/>
        <v>0</v>
      </c>
      <c r="T50" s="209" t="e">
        <f t="shared" si="9"/>
        <v>#REF!</v>
      </c>
      <c r="V50" s="210"/>
    </row>
    <row r="51" spans="1:22" s="176" customFormat="1" ht="30">
      <c r="A51" s="197" t="s">
        <v>261</v>
      </c>
      <c r="B51" s="197" t="s">
        <v>262</v>
      </c>
      <c r="C51" s="198" t="s">
        <v>263</v>
      </c>
      <c r="D51" s="205" t="s">
        <v>173</v>
      </c>
      <c r="E51" s="206"/>
      <c r="F51" s="206"/>
      <c r="G51" s="206"/>
      <c r="H51" s="206"/>
      <c r="I51" s="206"/>
      <c r="J51" s="206"/>
      <c r="K51" s="207"/>
      <c r="L51" s="203">
        <f t="shared" si="7"/>
        <v>0</v>
      </c>
      <c r="M51" s="195">
        <f t="shared" si="4"/>
        <v>0</v>
      </c>
      <c r="N51" s="195">
        <f t="shared" si="0"/>
        <v>0</v>
      </c>
      <c r="O51" s="208" t="e">
        <f t="shared" si="8"/>
        <v>#REF!</v>
      </c>
      <c r="P51" s="207"/>
      <c r="Q51" s="203">
        <f t="shared" si="1"/>
        <v>0</v>
      </c>
      <c r="R51" s="195">
        <f t="shared" si="6"/>
        <v>0</v>
      </c>
      <c r="S51" s="195">
        <f t="shared" si="2"/>
        <v>0</v>
      </c>
      <c r="T51" s="209" t="e">
        <f t="shared" si="9"/>
        <v>#REF!</v>
      </c>
      <c r="V51" s="210"/>
    </row>
    <row r="52" spans="1:22" s="176" customFormat="1" ht="30">
      <c r="A52" s="197" t="s">
        <v>264</v>
      </c>
      <c r="B52" s="197" t="s">
        <v>265</v>
      </c>
      <c r="C52" s="198" t="s">
        <v>266</v>
      </c>
      <c r="D52" s="205" t="s">
        <v>173</v>
      </c>
      <c r="E52" s="206">
        <f>'G. Corpo - Vig. Simples'!P13</f>
        <v>90</v>
      </c>
      <c r="F52" s="206" t="e">
        <f>'G. Corpo - Vig. Simples'!P23</f>
        <v>#VALUE!</v>
      </c>
      <c r="G52" s="206" t="e">
        <f>'G. Corpo - Vig. Simples'!P32</f>
        <v>#REF!</v>
      </c>
      <c r="H52" s="206" t="e">
        <f>'G. Corpo - Vig. Simples'!P42</f>
        <v>#VALUE!</v>
      </c>
      <c r="I52" s="206">
        <f>'G. Corpo - Vig. Simples'!P52</f>
        <v>12</v>
      </c>
      <c r="J52" s="206" t="e">
        <f>'G. Corpo - Vig. Simples'!P62</f>
        <v>#VALUE!</v>
      </c>
      <c r="K52" s="207"/>
      <c r="L52" s="203">
        <f t="shared" si="7"/>
        <v>0</v>
      </c>
      <c r="M52" s="195">
        <f t="shared" si="4"/>
        <v>0</v>
      </c>
      <c r="N52" s="195">
        <f t="shared" si="0"/>
        <v>0</v>
      </c>
      <c r="O52" s="208" t="e">
        <f t="shared" si="8"/>
        <v>#REF!</v>
      </c>
      <c r="P52" s="207"/>
      <c r="Q52" s="203">
        <f t="shared" si="1"/>
        <v>0</v>
      </c>
      <c r="R52" s="195">
        <f t="shared" si="6"/>
        <v>0</v>
      </c>
      <c r="S52" s="195">
        <f t="shared" si="2"/>
        <v>0</v>
      </c>
      <c r="T52" s="209" t="e">
        <f t="shared" si="9"/>
        <v>#REF!</v>
      </c>
      <c r="V52" s="210"/>
    </row>
    <row r="53" spans="1:22" s="176" customFormat="1">
      <c r="A53" s="197" t="s">
        <v>155</v>
      </c>
      <c r="B53" s="197" t="s">
        <v>155</v>
      </c>
      <c r="C53" s="198" t="s">
        <v>174</v>
      </c>
      <c r="D53" s="205" t="s">
        <v>157</v>
      </c>
      <c r="E53" s="206"/>
      <c r="F53" s="206"/>
      <c r="G53" s="206"/>
      <c r="H53" s="206"/>
      <c r="I53" s="206"/>
      <c r="J53" s="206"/>
      <c r="K53" s="207"/>
      <c r="L53" s="203">
        <f>SUM(L36:L52)</f>
        <v>0</v>
      </c>
      <c r="M53" s="195">
        <f t="shared" si="4"/>
        <v>0</v>
      </c>
      <c r="N53" s="195">
        <f>SUM(N36:N52)</f>
        <v>0</v>
      </c>
      <c r="O53" s="208" t="e">
        <f t="shared" si="8"/>
        <v>#REF!</v>
      </c>
      <c r="P53" s="207"/>
      <c r="Q53" s="203">
        <f>SUM(Q36:Q52)</f>
        <v>0</v>
      </c>
      <c r="R53" s="195">
        <f t="shared" si="6"/>
        <v>0</v>
      </c>
      <c r="S53" s="195">
        <f>SUM(S36:S52)</f>
        <v>0</v>
      </c>
      <c r="T53" s="209" t="e">
        <f t="shared" si="9"/>
        <v>#REF!</v>
      </c>
      <c r="V53" s="210"/>
    </row>
    <row r="54" spans="1:22" s="176" customFormat="1">
      <c r="A54" s="197" t="s">
        <v>267</v>
      </c>
      <c r="B54" s="197" t="s">
        <v>155</v>
      </c>
      <c r="C54" s="198" t="s">
        <v>268</v>
      </c>
      <c r="D54" s="205" t="s">
        <v>157</v>
      </c>
      <c r="E54" s="206"/>
      <c r="F54" s="206"/>
      <c r="G54" s="206"/>
      <c r="H54" s="206"/>
      <c r="I54" s="206"/>
      <c r="J54" s="206"/>
      <c r="K54" s="207"/>
      <c r="L54" s="203">
        <f t="shared" si="7"/>
        <v>0</v>
      </c>
      <c r="M54" s="195">
        <f t="shared" si="4"/>
        <v>0</v>
      </c>
      <c r="N54" s="195">
        <f t="shared" si="0"/>
        <v>0</v>
      </c>
      <c r="O54" s="208" t="e">
        <f t="shared" si="8"/>
        <v>#REF!</v>
      </c>
      <c r="P54" s="207"/>
      <c r="Q54" s="203">
        <f t="shared" si="1"/>
        <v>0</v>
      </c>
      <c r="R54" s="195">
        <f t="shared" si="6"/>
        <v>0</v>
      </c>
      <c r="S54" s="195">
        <f t="shared" si="2"/>
        <v>0</v>
      </c>
      <c r="T54" s="209" t="e">
        <f t="shared" si="9"/>
        <v>#REF!</v>
      </c>
      <c r="V54" s="210"/>
    </row>
    <row r="55" spans="1:22" s="176" customFormat="1">
      <c r="A55" s="197" t="s">
        <v>269</v>
      </c>
      <c r="B55" s="197" t="s">
        <v>270</v>
      </c>
      <c r="C55" s="198" t="s">
        <v>271</v>
      </c>
      <c r="D55" s="205" t="s">
        <v>183</v>
      </c>
      <c r="E55" s="206">
        <f>'Cx de Aterro - Escav. e Aterro'!R13</f>
        <v>70</v>
      </c>
      <c r="F55" s="206">
        <f>'Cx de Aterro - Escav. e Aterro'!R23</f>
        <v>197.5</v>
      </c>
      <c r="G55" s="206">
        <f>'Cx de Aterro - Escav. e Aterro'!R32</f>
        <v>102.5</v>
      </c>
      <c r="H55" s="206">
        <f>'Cx de Aterro - Escav. e Aterro'!R42</f>
        <v>172.49999999999997</v>
      </c>
      <c r="I55" s="206">
        <f>'Cx de Aterro - Escav. e Aterro'!R52</f>
        <v>172.5</v>
      </c>
      <c r="J55" s="206">
        <f>'Cx de Aterro - Escav. e Aterro'!R62</f>
        <v>210</v>
      </c>
      <c r="K55" s="207"/>
      <c r="L55" s="203">
        <f t="shared" si="7"/>
        <v>0</v>
      </c>
      <c r="M55" s="195">
        <f t="shared" si="4"/>
        <v>0</v>
      </c>
      <c r="N55" s="195">
        <f t="shared" si="0"/>
        <v>0</v>
      </c>
      <c r="O55" s="208" t="e">
        <f t="shared" si="8"/>
        <v>#REF!</v>
      </c>
      <c r="P55" s="207"/>
      <c r="Q55" s="203">
        <f t="shared" si="1"/>
        <v>0</v>
      </c>
      <c r="R55" s="195">
        <f t="shared" si="6"/>
        <v>0</v>
      </c>
      <c r="S55" s="195">
        <f t="shared" si="2"/>
        <v>0</v>
      </c>
      <c r="T55" s="209" t="e">
        <f t="shared" si="9"/>
        <v>#REF!</v>
      </c>
      <c r="V55" s="210"/>
    </row>
    <row r="56" spans="1:22" s="176" customFormat="1">
      <c r="A56" s="197" t="s">
        <v>272</v>
      </c>
      <c r="B56" s="197" t="s">
        <v>273</v>
      </c>
      <c r="C56" s="198" t="s">
        <v>274</v>
      </c>
      <c r="D56" s="205" t="s">
        <v>183</v>
      </c>
      <c r="E56" s="206">
        <f>'Cx de Aterro - Escav. e Aterro'!S13</f>
        <v>70</v>
      </c>
      <c r="F56" s="206">
        <f>'Cx de Aterro - Escav. e Aterro'!S23</f>
        <v>197.5</v>
      </c>
      <c r="G56" s="206">
        <f>'Cx de Aterro - Escav. e Aterro'!S32</f>
        <v>102.5</v>
      </c>
      <c r="H56" s="206">
        <f>'Cx de Aterro - Escav. e Aterro'!S42</f>
        <v>172.49999999999997</v>
      </c>
      <c r="I56" s="206">
        <f>'Cx de Aterro - Escav. e Aterro'!S52</f>
        <v>172.5</v>
      </c>
      <c r="J56" s="206">
        <f>'Cx de Aterro - Escav. e Aterro'!S62</f>
        <v>210</v>
      </c>
      <c r="K56" s="207"/>
      <c r="L56" s="203">
        <f t="shared" si="7"/>
        <v>0</v>
      </c>
      <c r="M56" s="195">
        <f t="shared" si="4"/>
        <v>0</v>
      </c>
      <c r="N56" s="195">
        <f t="shared" si="0"/>
        <v>0</v>
      </c>
      <c r="O56" s="208" t="e">
        <f t="shared" si="8"/>
        <v>#REF!</v>
      </c>
      <c r="P56" s="207"/>
      <c r="Q56" s="203">
        <f t="shared" si="1"/>
        <v>0</v>
      </c>
      <c r="R56" s="195">
        <f t="shared" si="6"/>
        <v>0</v>
      </c>
      <c r="S56" s="195">
        <f t="shared" si="2"/>
        <v>0</v>
      </c>
      <c r="T56" s="209" t="e">
        <f t="shared" si="9"/>
        <v>#REF!</v>
      </c>
      <c r="V56" s="210"/>
    </row>
    <row r="57" spans="1:22" s="176" customFormat="1" ht="45">
      <c r="A57" s="197" t="s">
        <v>275</v>
      </c>
      <c r="B57" s="197" t="s">
        <v>276</v>
      </c>
      <c r="C57" s="198" t="s">
        <v>277</v>
      </c>
      <c r="D57" s="205" t="s">
        <v>162</v>
      </c>
      <c r="E57" s="206"/>
      <c r="F57" s="206"/>
      <c r="G57" s="206"/>
      <c r="H57" s="206"/>
      <c r="I57" s="206"/>
      <c r="J57" s="206"/>
      <c r="K57" s="207"/>
      <c r="L57" s="203">
        <f t="shared" si="7"/>
        <v>0</v>
      </c>
      <c r="M57" s="195">
        <f t="shared" si="4"/>
        <v>0</v>
      </c>
      <c r="N57" s="195">
        <f t="shared" si="0"/>
        <v>0</v>
      </c>
      <c r="O57" s="208" t="e">
        <f t="shared" si="8"/>
        <v>#REF!</v>
      </c>
      <c r="P57" s="207"/>
      <c r="Q57" s="203">
        <f t="shared" si="1"/>
        <v>0</v>
      </c>
      <c r="R57" s="195">
        <f t="shared" si="6"/>
        <v>0</v>
      </c>
      <c r="S57" s="195">
        <f t="shared" si="2"/>
        <v>0</v>
      </c>
      <c r="T57" s="209" t="e">
        <f t="shared" si="9"/>
        <v>#REF!</v>
      </c>
      <c r="V57" s="210"/>
    </row>
    <row r="58" spans="1:22" s="176" customFormat="1" ht="45">
      <c r="A58" s="197" t="s">
        <v>278</v>
      </c>
      <c r="B58" s="197" t="s">
        <v>279</v>
      </c>
      <c r="C58" s="198" t="s">
        <v>280</v>
      </c>
      <c r="D58" s="205" t="s">
        <v>162</v>
      </c>
      <c r="E58" s="206">
        <f>'Cx de Aterro - Escav. e Aterro'!M13</f>
        <v>70</v>
      </c>
      <c r="F58" s="206">
        <f>'Cx de Aterro - Escav. e Aterro'!M23</f>
        <v>197.5</v>
      </c>
      <c r="G58" s="206">
        <f>'Cx de Aterro - Escav. e Aterro'!M32</f>
        <v>102.5</v>
      </c>
      <c r="H58" s="206">
        <f>'Cx de Aterro - Escav. e Aterro'!M42</f>
        <v>172.49999999999997</v>
      </c>
      <c r="I58" s="206">
        <f>'Cx de Aterro - Escav. e Aterro'!M52</f>
        <v>172.5</v>
      </c>
      <c r="J58" s="206">
        <f>'Cx de Aterro - Escav. e Aterro'!M62</f>
        <v>210</v>
      </c>
      <c r="K58" s="207"/>
      <c r="L58" s="203">
        <f t="shared" si="7"/>
        <v>0</v>
      </c>
      <c r="M58" s="195">
        <f t="shared" si="4"/>
        <v>0</v>
      </c>
      <c r="N58" s="195">
        <f t="shared" si="0"/>
        <v>0</v>
      </c>
      <c r="O58" s="208" t="e">
        <f t="shared" si="8"/>
        <v>#REF!</v>
      </c>
      <c r="P58" s="207"/>
      <c r="Q58" s="203">
        <f t="shared" si="1"/>
        <v>0</v>
      </c>
      <c r="R58" s="195">
        <f t="shared" si="6"/>
        <v>0</v>
      </c>
      <c r="S58" s="195">
        <f t="shared" si="2"/>
        <v>0</v>
      </c>
      <c r="T58" s="209" t="e">
        <f t="shared" si="9"/>
        <v>#REF!</v>
      </c>
      <c r="V58" s="210"/>
    </row>
    <row r="59" spans="1:22" s="176" customFormat="1">
      <c r="A59" s="197" t="s">
        <v>155</v>
      </c>
      <c r="B59" s="197" t="s">
        <v>155</v>
      </c>
      <c r="C59" s="198" t="s">
        <v>174</v>
      </c>
      <c r="D59" s="205" t="s">
        <v>157</v>
      </c>
      <c r="E59" s="206"/>
      <c r="F59" s="206"/>
      <c r="G59" s="206"/>
      <c r="H59" s="206"/>
      <c r="I59" s="206"/>
      <c r="J59" s="206"/>
      <c r="K59" s="207"/>
      <c r="L59" s="203">
        <f>SUM(L54:L58)</f>
        <v>0</v>
      </c>
      <c r="M59" s="195">
        <f t="shared" si="4"/>
        <v>0</v>
      </c>
      <c r="N59" s="195">
        <f>SUM(N54:N58)</f>
        <v>0</v>
      </c>
      <c r="O59" s="208" t="e">
        <f t="shared" si="8"/>
        <v>#REF!</v>
      </c>
      <c r="P59" s="207"/>
      <c r="Q59" s="203">
        <f>SUM(Q54:Q58)</f>
        <v>0</v>
      </c>
      <c r="R59" s="195">
        <f t="shared" si="6"/>
        <v>0</v>
      </c>
      <c r="S59" s="195">
        <f>SUM(S54:S58)</f>
        <v>0</v>
      </c>
      <c r="T59" s="209" t="e">
        <f t="shared" si="9"/>
        <v>#REF!</v>
      </c>
      <c r="V59" s="210"/>
    </row>
    <row r="60" spans="1:22" s="176" customFormat="1">
      <c r="A60" s="197" t="s">
        <v>281</v>
      </c>
      <c r="B60" s="197" t="s">
        <v>155</v>
      </c>
      <c r="C60" s="198" t="s">
        <v>282</v>
      </c>
      <c r="D60" s="205" t="s">
        <v>157</v>
      </c>
      <c r="E60" s="206"/>
      <c r="F60" s="206"/>
      <c r="G60" s="206"/>
      <c r="H60" s="206"/>
      <c r="I60" s="206"/>
      <c r="J60" s="206"/>
      <c r="K60" s="207"/>
      <c r="L60" s="203">
        <f t="shared" si="7"/>
        <v>0</v>
      </c>
      <c r="M60" s="195">
        <f t="shared" si="4"/>
        <v>0</v>
      </c>
      <c r="N60" s="195">
        <f t="shared" si="0"/>
        <v>0</v>
      </c>
      <c r="O60" s="208" t="e">
        <f t="shared" si="8"/>
        <v>#REF!</v>
      </c>
      <c r="P60" s="207"/>
      <c r="Q60" s="203">
        <f t="shared" si="1"/>
        <v>0</v>
      </c>
      <c r="R60" s="195">
        <f t="shared" si="6"/>
        <v>0</v>
      </c>
      <c r="S60" s="195">
        <f t="shared" si="2"/>
        <v>0</v>
      </c>
      <c r="T60" s="209" t="e">
        <f t="shared" si="9"/>
        <v>#REF!</v>
      </c>
      <c r="V60" s="210"/>
    </row>
    <row r="61" spans="1:22" s="176" customFormat="1" ht="30">
      <c r="A61" s="197" t="s">
        <v>283</v>
      </c>
      <c r="B61" s="197" t="s">
        <v>284</v>
      </c>
      <c r="C61" s="198" t="s">
        <v>285</v>
      </c>
      <c r="D61" s="205" t="s">
        <v>183</v>
      </c>
      <c r="E61" s="206" t="e">
        <f>#REF!</f>
        <v>#REF!</v>
      </c>
      <c r="F61" s="206" t="e">
        <f>#REF!</f>
        <v>#REF!</v>
      </c>
      <c r="G61" s="206" t="e">
        <f>#REF!</f>
        <v>#REF!</v>
      </c>
      <c r="H61" s="206" t="e">
        <f>#REF!</f>
        <v>#REF!</v>
      </c>
      <c r="I61" s="206" t="e">
        <f>#REF!</f>
        <v>#REF!</v>
      </c>
      <c r="J61" s="206" t="e">
        <f>#REF!</f>
        <v>#REF!</v>
      </c>
      <c r="K61" s="207"/>
      <c r="L61" s="203" t="e">
        <f t="shared" si="7"/>
        <v>#REF!</v>
      </c>
      <c r="M61" s="195">
        <f t="shared" si="4"/>
        <v>0</v>
      </c>
      <c r="N61" s="195" t="e">
        <f t="shared" si="0"/>
        <v>#REF!</v>
      </c>
      <c r="O61" s="208" t="e">
        <f t="shared" si="8"/>
        <v>#REF!</v>
      </c>
      <c r="P61" s="207"/>
      <c r="Q61" s="203" t="e">
        <f t="shared" si="1"/>
        <v>#REF!</v>
      </c>
      <c r="R61" s="195">
        <f t="shared" si="6"/>
        <v>0</v>
      </c>
      <c r="S61" s="195" t="e">
        <f t="shared" si="2"/>
        <v>#REF!</v>
      </c>
      <c r="T61" s="209" t="e">
        <f t="shared" si="9"/>
        <v>#REF!</v>
      </c>
      <c r="V61" s="210"/>
    </row>
    <row r="62" spans="1:22" s="176" customFormat="1">
      <c r="A62" s="197" t="s">
        <v>286</v>
      </c>
      <c r="B62" s="197" t="s">
        <v>287</v>
      </c>
      <c r="C62" s="198" t="s">
        <v>288</v>
      </c>
      <c r="D62" s="205" t="s">
        <v>162</v>
      </c>
      <c r="E62" s="206">
        <f>'Pintura de Ponte'!S30</f>
        <v>829.88</v>
      </c>
      <c r="F62" s="206" t="e">
        <f>'Pintura de Ponte'!#REF!</f>
        <v>#REF!</v>
      </c>
      <c r="G62" s="206" t="e">
        <f>'Pintura de Ponte'!#REF!</f>
        <v>#REF!</v>
      </c>
      <c r="H62" s="206" t="e">
        <f>'Pintura de Ponte'!#REF!</f>
        <v>#REF!</v>
      </c>
      <c r="I62" s="206" t="e">
        <f>'Pintura de Ponte'!#REF!</f>
        <v>#REF!</v>
      </c>
      <c r="J62" s="206" t="e">
        <f>'Pintura de Ponte'!#REF!</f>
        <v>#REF!</v>
      </c>
      <c r="K62" s="207"/>
      <c r="L62" s="203">
        <f t="shared" si="7"/>
        <v>0</v>
      </c>
      <c r="M62" s="195">
        <f t="shared" si="4"/>
        <v>0</v>
      </c>
      <c r="N62" s="195">
        <f t="shared" si="0"/>
        <v>0</v>
      </c>
      <c r="O62" s="208" t="e">
        <f t="shared" si="8"/>
        <v>#REF!</v>
      </c>
      <c r="P62" s="207"/>
      <c r="Q62" s="203">
        <f t="shared" si="1"/>
        <v>0</v>
      </c>
      <c r="R62" s="195">
        <f t="shared" si="6"/>
        <v>0</v>
      </c>
      <c r="S62" s="195">
        <f t="shared" si="2"/>
        <v>0</v>
      </c>
      <c r="T62" s="209" t="e">
        <f t="shared" si="9"/>
        <v>#REF!</v>
      </c>
      <c r="V62" s="210"/>
    </row>
    <row r="63" spans="1:22" s="176" customFormat="1" ht="30">
      <c r="A63" s="197" t="s">
        <v>289</v>
      </c>
      <c r="B63" s="197" t="s">
        <v>290</v>
      </c>
      <c r="C63" s="198" t="s">
        <v>291</v>
      </c>
      <c r="D63" s="205" t="s">
        <v>292</v>
      </c>
      <c r="E63" s="206">
        <f>'Resumo Ferragem - Simples'!P41+'Resumo Ferragem - Simples'!U41</f>
        <v>591.40199999999993</v>
      </c>
      <c r="F63" s="206">
        <f>'Resumo Ferragem - Simples'!P51+'Resumo Ferragem - Simples'!U51</f>
        <v>0</v>
      </c>
      <c r="G63" s="206">
        <f>'Resumo Ferragem - Simples'!P60+'Resumo Ferragem - Simples'!U60</f>
        <v>0</v>
      </c>
      <c r="H63" s="206">
        <f>'Resumo Ferragem - Simples'!P70+'Resumo Ferragem - Simples'!U70</f>
        <v>0</v>
      </c>
      <c r="I63" s="206">
        <f>'Resumo Ferragem - Simples'!P80+'Resumo Ferragem - Simples'!U80</f>
        <v>0</v>
      </c>
      <c r="J63" s="206">
        <f>'Resumo Ferragem - Simples'!P90+'Resumo Ferragem - Simples'!U90</f>
        <v>0</v>
      </c>
      <c r="K63" s="207"/>
      <c r="L63" s="203">
        <f t="shared" si="7"/>
        <v>0</v>
      </c>
      <c r="M63" s="195">
        <f t="shared" si="4"/>
        <v>0</v>
      </c>
      <c r="N63" s="195">
        <f t="shared" si="0"/>
        <v>0</v>
      </c>
      <c r="O63" s="208" t="e">
        <f t="shared" si="8"/>
        <v>#REF!</v>
      </c>
      <c r="P63" s="207"/>
      <c r="Q63" s="203">
        <f t="shared" si="1"/>
        <v>0</v>
      </c>
      <c r="R63" s="195">
        <f t="shared" si="6"/>
        <v>0</v>
      </c>
      <c r="S63" s="195">
        <f t="shared" si="2"/>
        <v>0</v>
      </c>
      <c r="T63" s="209" t="e">
        <f t="shared" si="9"/>
        <v>#REF!</v>
      </c>
      <c r="V63" s="210"/>
    </row>
    <row r="64" spans="1:22" s="176" customFormat="1">
      <c r="A64" s="197" t="s">
        <v>155</v>
      </c>
      <c r="B64" s="197" t="s">
        <v>155</v>
      </c>
      <c r="C64" s="198" t="s">
        <v>174</v>
      </c>
      <c r="D64" s="205" t="s">
        <v>157</v>
      </c>
      <c r="E64" s="206"/>
      <c r="F64" s="206"/>
      <c r="G64" s="206"/>
      <c r="H64" s="206"/>
      <c r="I64" s="206"/>
      <c r="J64" s="206"/>
      <c r="K64" s="207"/>
      <c r="L64" s="203" t="e">
        <f>SUM(L60:L63)</f>
        <v>#REF!</v>
      </c>
      <c r="M64" s="195">
        <f t="shared" si="4"/>
        <v>0</v>
      </c>
      <c r="N64" s="195" t="e">
        <f>SUM(N60:N63)</f>
        <v>#REF!</v>
      </c>
      <c r="O64" s="208" t="e">
        <f t="shared" si="8"/>
        <v>#REF!</v>
      </c>
      <c r="P64" s="207"/>
      <c r="Q64" s="203" t="e">
        <f>SUM(Q60:Q63)</f>
        <v>#REF!</v>
      </c>
      <c r="R64" s="195">
        <f t="shared" si="6"/>
        <v>0</v>
      </c>
      <c r="S64" s="195" t="e">
        <f>SUM(S60:S63)</f>
        <v>#REF!</v>
      </c>
      <c r="T64" s="209" t="e">
        <f t="shared" si="9"/>
        <v>#REF!</v>
      </c>
      <c r="V64" s="210"/>
    </row>
    <row r="65" spans="1:22" s="176" customFormat="1">
      <c r="A65" s="197" t="s">
        <v>293</v>
      </c>
      <c r="B65" s="197" t="s">
        <v>155</v>
      </c>
      <c r="C65" s="198" t="s">
        <v>294</v>
      </c>
      <c r="D65" s="205" t="s">
        <v>157</v>
      </c>
      <c r="E65" s="206"/>
      <c r="F65" s="206"/>
      <c r="G65" s="206"/>
      <c r="H65" s="206"/>
      <c r="I65" s="206"/>
      <c r="J65" s="206"/>
      <c r="K65" s="207"/>
      <c r="L65" s="203">
        <f t="shared" si="7"/>
        <v>0</v>
      </c>
      <c r="M65" s="195">
        <f t="shared" si="4"/>
        <v>0</v>
      </c>
      <c r="N65" s="195">
        <f t="shared" si="0"/>
        <v>0</v>
      </c>
      <c r="O65" s="208" t="e">
        <f t="shared" si="8"/>
        <v>#REF!</v>
      </c>
      <c r="P65" s="207"/>
      <c r="Q65" s="203">
        <f t="shared" si="1"/>
        <v>0</v>
      </c>
      <c r="R65" s="195">
        <f t="shared" si="6"/>
        <v>0</v>
      </c>
      <c r="S65" s="195">
        <f t="shared" si="2"/>
        <v>0</v>
      </c>
      <c r="T65" s="209" t="e">
        <f t="shared" si="9"/>
        <v>#REF!</v>
      </c>
      <c r="V65" s="210"/>
    </row>
    <row r="66" spans="1:22" s="176" customFormat="1">
      <c r="A66" s="197" t="s">
        <v>295</v>
      </c>
      <c r="B66" s="197" t="s">
        <v>296</v>
      </c>
      <c r="C66" s="198" t="s">
        <v>297</v>
      </c>
      <c r="D66" s="205" t="s">
        <v>183</v>
      </c>
      <c r="E66" s="206" t="e">
        <f>#REF!</f>
        <v>#REF!</v>
      </c>
      <c r="F66" s="206" t="e">
        <f>#REF!</f>
        <v>#REF!</v>
      </c>
      <c r="G66" s="206" t="e">
        <f>#REF!</f>
        <v>#REF!</v>
      </c>
      <c r="H66" s="206" t="e">
        <f>#REF!</f>
        <v>#REF!</v>
      </c>
      <c r="I66" s="206" t="e">
        <f>#REF!</f>
        <v>#REF!</v>
      </c>
      <c r="J66" s="206" t="e">
        <f>#REF!</f>
        <v>#REF!</v>
      </c>
      <c r="K66" s="207"/>
      <c r="L66" s="203" t="e">
        <f t="shared" si="7"/>
        <v>#REF!</v>
      </c>
      <c r="M66" s="195">
        <f>TRUNC(K66*(100%+$N$10),2)</f>
        <v>0</v>
      </c>
      <c r="N66" s="195" t="e">
        <f t="shared" si="0"/>
        <v>#REF!</v>
      </c>
      <c r="O66" s="208" t="e">
        <f t="shared" si="8"/>
        <v>#REF!</v>
      </c>
      <c r="P66" s="207"/>
      <c r="Q66" s="203" t="e">
        <f t="shared" si="1"/>
        <v>#REF!</v>
      </c>
      <c r="R66" s="195">
        <f>TRUNC(P66*(100%+$S$10),2)</f>
        <v>0</v>
      </c>
      <c r="S66" s="195" t="e">
        <f t="shared" si="2"/>
        <v>#REF!</v>
      </c>
      <c r="T66" s="209" t="e">
        <f t="shared" si="9"/>
        <v>#REF!</v>
      </c>
      <c r="V66" s="210"/>
    </row>
    <row r="67" spans="1:22" s="176" customFormat="1">
      <c r="A67" s="197" t="s">
        <v>298</v>
      </c>
      <c r="B67" s="197" t="s">
        <v>299</v>
      </c>
      <c r="C67" s="198" t="s">
        <v>300</v>
      </c>
      <c r="D67" s="205" t="s">
        <v>292</v>
      </c>
      <c r="E67" s="206">
        <f>'Resumo Ferragem - Simples'!H41</f>
        <v>364.81700000000001</v>
      </c>
      <c r="F67" s="206">
        <f>'Resumo Ferragem - Simples'!H51</f>
        <v>0</v>
      </c>
      <c r="G67" s="206">
        <f>'Resumo Ferragem - Simples'!H60</f>
        <v>0</v>
      </c>
      <c r="H67" s="206">
        <f>'Resumo Ferragem - Simples'!H70</f>
        <v>0</v>
      </c>
      <c r="I67" s="206">
        <f>'Resumo Ferragem - Simples'!H80</f>
        <v>0</v>
      </c>
      <c r="J67" s="206">
        <f>'Resumo Ferragem - Simples'!H90</f>
        <v>0</v>
      </c>
      <c r="K67" s="207"/>
      <c r="L67" s="203">
        <f t="shared" si="7"/>
        <v>0</v>
      </c>
      <c r="M67" s="195">
        <f t="shared" ref="M67:M74" si="10">TRUNC(K67*(100%+$N$10),2)</f>
        <v>0</v>
      </c>
      <c r="N67" s="195">
        <f t="shared" si="0"/>
        <v>0</v>
      </c>
      <c r="O67" s="208" t="e">
        <f t="shared" si="8"/>
        <v>#REF!</v>
      </c>
      <c r="P67" s="207"/>
      <c r="Q67" s="203">
        <f t="shared" si="1"/>
        <v>0</v>
      </c>
      <c r="R67" s="195">
        <f t="shared" ref="R67:R74" si="11">TRUNC(P67*(100%+$S$10),2)</f>
        <v>0</v>
      </c>
      <c r="S67" s="195">
        <f t="shared" si="2"/>
        <v>0</v>
      </c>
      <c r="T67" s="209" t="e">
        <f t="shared" si="9"/>
        <v>#REF!</v>
      </c>
      <c r="V67" s="210"/>
    </row>
    <row r="68" spans="1:22" s="176" customFormat="1">
      <c r="A68" s="197" t="s">
        <v>301</v>
      </c>
      <c r="B68" s="197" t="s">
        <v>302</v>
      </c>
      <c r="C68" s="198" t="s">
        <v>303</v>
      </c>
      <c r="D68" s="205" t="s">
        <v>292</v>
      </c>
      <c r="E68" s="206">
        <f>'Resumo Ferragem - Simples'!I41</f>
        <v>71.567999999999998</v>
      </c>
      <c r="F68" s="206">
        <f>'Resumo Ferragem - Simples'!I51</f>
        <v>0</v>
      </c>
      <c r="G68" s="206">
        <f>'Resumo Ferragem - Simples'!I60</f>
        <v>0</v>
      </c>
      <c r="H68" s="206">
        <f>'Resumo Ferragem - Simples'!I70</f>
        <v>0</v>
      </c>
      <c r="I68" s="206">
        <f>'Resumo Ferragem - Simples'!I80</f>
        <v>0</v>
      </c>
      <c r="J68" s="206">
        <f>'Resumo Ferragem - Simples'!I90</f>
        <v>0</v>
      </c>
      <c r="K68" s="207"/>
      <c r="L68" s="203">
        <f t="shared" si="7"/>
        <v>0</v>
      </c>
      <c r="M68" s="195">
        <f t="shared" si="10"/>
        <v>0</v>
      </c>
      <c r="N68" s="195">
        <f t="shared" si="0"/>
        <v>0</v>
      </c>
      <c r="O68" s="208" t="e">
        <f t="shared" si="8"/>
        <v>#REF!</v>
      </c>
      <c r="P68" s="207"/>
      <c r="Q68" s="203">
        <f t="shared" si="1"/>
        <v>0</v>
      </c>
      <c r="R68" s="195">
        <f t="shared" si="11"/>
        <v>0</v>
      </c>
      <c r="S68" s="195">
        <f t="shared" si="2"/>
        <v>0</v>
      </c>
      <c r="T68" s="209" t="e">
        <f t="shared" si="9"/>
        <v>#REF!</v>
      </c>
      <c r="V68" s="210"/>
    </row>
    <row r="69" spans="1:22" s="176" customFormat="1">
      <c r="A69" s="197" t="s">
        <v>304</v>
      </c>
      <c r="B69" s="197" t="s">
        <v>305</v>
      </c>
      <c r="C69" s="198" t="s">
        <v>306</v>
      </c>
      <c r="D69" s="205" t="s">
        <v>292</v>
      </c>
      <c r="E69" s="206">
        <f>'Resumo Ferragem - Simples'!J41</f>
        <v>5.5919999999999996</v>
      </c>
      <c r="F69" s="206">
        <f>'Resumo Ferragem - Simples'!J51</f>
        <v>0</v>
      </c>
      <c r="G69" s="206">
        <f>'Resumo Ferragem - Simples'!J60</f>
        <v>0</v>
      </c>
      <c r="H69" s="206">
        <f>'Resumo Ferragem - Simples'!J70</f>
        <v>0</v>
      </c>
      <c r="I69" s="206">
        <f>'Resumo Ferragem - Simples'!J80</f>
        <v>0</v>
      </c>
      <c r="J69" s="206">
        <f>'Resumo Ferragem - Simples'!J90</f>
        <v>0</v>
      </c>
      <c r="K69" s="207"/>
      <c r="L69" s="203">
        <f t="shared" si="7"/>
        <v>0</v>
      </c>
      <c r="M69" s="195">
        <f t="shared" si="10"/>
        <v>0</v>
      </c>
      <c r="N69" s="195">
        <f t="shared" si="0"/>
        <v>0</v>
      </c>
      <c r="O69" s="208" t="e">
        <f t="shared" si="8"/>
        <v>#REF!</v>
      </c>
      <c r="P69" s="207"/>
      <c r="Q69" s="203">
        <f t="shared" si="1"/>
        <v>0</v>
      </c>
      <c r="R69" s="195">
        <f t="shared" si="11"/>
        <v>0</v>
      </c>
      <c r="S69" s="195">
        <f t="shared" si="2"/>
        <v>0</v>
      </c>
      <c r="T69" s="209" t="e">
        <f t="shared" si="9"/>
        <v>#REF!</v>
      </c>
      <c r="V69" s="210"/>
    </row>
    <row r="70" spans="1:22" s="176" customFormat="1">
      <c r="A70" s="197" t="s">
        <v>307</v>
      </c>
      <c r="B70" s="197"/>
      <c r="C70" s="198" t="s">
        <v>391</v>
      </c>
      <c r="D70" s="205" t="s">
        <v>292</v>
      </c>
      <c r="E70" s="206">
        <f>'Resumo Ferragem - Simples'!M41</f>
        <v>0</v>
      </c>
      <c r="F70" s="206">
        <f>'Resumo Ferragem - Simples'!M51</f>
        <v>0</v>
      </c>
      <c r="G70" s="206">
        <f>'Resumo Ferragem - Simples'!M60</f>
        <v>0</v>
      </c>
      <c r="H70" s="206"/>
      <c r="I70" s="206"/>
      <c r="J70" s="206">
        <f>'Resumo Ferragem - Simples'!M90</f>
        <v>0</v>
      </c>
      <c r="K70" s="207"/>
      <c r="L70" s="203"/>
      <c r="M70" s="195"/>
      <c r="N70" s="195"/>
      <c r="O70" s="208"/>
      <c r="P70" s="207"/>
      <c r="Q70" s="203"/>
      <c r="R70" s="195"/>
      <c r="S70" s="195"/>
      <c r="T70" s="209"/>
      <c r="V70" s="210"/>
    </row>
    <row r="71" spans="1:22" s="176" customFormat="1">
      <c r="A71" s="197" t="s">
        <v>311</v>
      </c>
      <c r="B71" s="197" t="s">
        <v>308</v>
      </c>
      <c r="C71" s="198" t="s">
        <v>309</v>
      </c>
      <c r="D71" s="205" t="s">
        <v>310</v>
      </c>
      <c r="E71" s="206">
        <f>'Resumo Ferragem - Simples'!Q41</f>
        <v>272.03199999999998</v>
      </c>
      <c r="F71" s="206">
        <f>'Resumo Ferragem - Simples'!Q51</f>
        <v>0</v>
      </c>
      <c r="G71" s="206">
        <f>'Resumo Ferragem - Simples'!Q60</f>
        <v>0</v>
      </c>
      <c r="H71" s="206">
        <f>'Resumo Ferragem - Simples'!Q70</f>
        <v>0</v>
      </c>
      <c r="I71" s="206">
        <f>'Resumo Ferragem - Simples'!Q80</f>
        <v>0</v>
      </c>
      <c r="J71" s="206">
        <f>'Resumo Ferragem - Simples'!Q90</f>
        <v>0</v>
      </c>
      <c r="K71" s="207"/>
      <c r="L71" s="203">
        <f t="shared" si="7"/>
        <v>0</v>
      </c>
      <c r="M71" s="195">
        <f t="shared" si="10"/>
        <v>0</v>
      </c>
      <c r="N71" s="195">
        <f t="shared" si="0"/>
        <v>0</v>
      </c>
      <c r="O71" s="208" t="e">
        <f t="shared" si="8"/>
        <v>#REF!</v>
      </c>
      <c r="P71" s="207"/>
      <c r="Q71" s="203">
        <f t="shared" si="1"/>
        <v>0</v>
      </c>
      <c r="R71" s="195">
        <f t="shared" si="11"/>
        <v>0</v>
      </c>
      <c r="S71" s="195">
        <f t="shared" si="2"/>
        <v>0</v>
      </c>
      <c r="T71" s="209" t="e">
        <f t="shared" si="9"/>
        <v>#REF!</v>
      </c>
      <c r="V71" s="210"/>
    </row>
    <row r="72" spans="1:22" s="176" customFormat="1">
      <c r="A72" s="197" t="s">
        <v>314</v>
      </c>
      <c r="B72" s="197" t="s">
        <v>312</v>
      </c>
      <c r="C72" s="198" t="s">
        <v>313</v>
      </c>
      <c r="D72" s="205" t="s">
        <v>310</v>
      </c>
      <c r="E72" s="206">
        <f>'Resumo Ferragem - Simples'!R41</f>
        <v>79.92</v>
      </c>
      <c r="F72" s="206">
        <f>'Resumo Ferragem - Simples'!R51</f>
        <v>0</v>
      </c>
      <c r="G72" s="206">
        <f>'Resumo Ferragem - Simples'!R60</f>
        <v>0</v>
      </c>
      <c r="H72" s="206">
        <f>'Resumo Ferragem - Simples'!R70</f>
        <v>0</v>
      </c>
      <c r="I72" s="206">
        <f>'Resumo Ferragem - Simples'!R80</f>
        <v>0</v>
      </c>
      <c r="J72" s="206">
        <f>'Resumo Ferragem - Simples'!R90</f>
        <v>0</v>
      </c>
      <c r="K72" s="207"/>
      <c r="L72" s="203">
        <f t="shared" si="7"/>
        <v>0</v>
      </c>
      <c r="M72" s="195">
        <f t="shared" si="10"/>
        <v>0</v>
      </c>
      <c r="N72" s="195">
        <f t="shared" si="0"/>
        <v>0</v>
      </c>
      <c r="O72" s="208" t="e">
        <f t="shared" si="8"/>
        <v>#REF!</v>
      </c>
      <c r="P72" s="207"/>
      <c r="Q72" s="203">
        <f t="shared" si="1"/>
        <v>0</v>
      </c>
      <c r="R72" s="195">
        <f t="shared" si="11"/>
        <v>0</v>
      </c>
      <c r="S72" s="195">
        <f t="shared" si="2"/>
        <v>0</v>
      </c>
      <c r="T72" s="209" t="e">
        <f t="shared" si="9"/>
        <v>#REF!</v>
      </c>
      <c r="V72" s="210"/>
    </row>
    <row r="73" spans="1:22" s="176" customFormat="1">
      <c r="A73" s="197" t="s">
        <v>317</v>
      </c>
      <c r="B73" s="197" t="s">
        <v>315</v>
      </c>
      <c r="C73" s="198" t="s">
        <v>316</v>
      </c>
      <c r="D73" s="205" t="s">
        <v>310</v>
      </c>
      <c r="E73" s="206">
        <f>'Resumo Ferragem - Simples'!S41</f>
        <v>40.020000000000003</v>
      </c>
      <c r="F73" s="206">
        <f>'Resumo Ferragem - Simples'!S51</f>
        <v>0</v>
      </c>
      <c r="G73" s="206">
        <f>'Resumo Ferragem - Simples'!S60</f>
        <v>0</v>
      </c>
      <c r="H73" s="206">
        <f>'Resumo Ferragem - Simples'!S70</f>
        <v>0</v>
      </c>
      <c r="I73" s="206">
        <f>'Resumo Ferragem - Simples'!S80</f>
        <v>0</v>
      </c>
      <c r="J73" s="206">
        <f>'Resumo Ferragem - Simples'!S90</f>
        <v>0</v>
      </c>
      <c r="K73" s="207"/>
      <c r="L73" s="203">
        <f t="shared" si="7"/>
        <v>0</v>
      </c>
      <c r="M73" s="195">
        <f t="shared" si="10"/>
        <v>0</v>
      </c>
      <c r="N73" s="195">
        <f t="shared" si="0"/>
        <v>0</v>
      </c>
      <c r="O73" s="208" t="e">
        <f t="shared" si="8"/>
        <v>#REF!</v>
      </c>
      <c r="P73" s="207"/>
      <c r="Q73" s="203">
        <f t="shared" si="1"/>
        <v>0</v>
      </c>
      <c r="R73" s="195">
        <f t="shared" si="11"/>
        <v>0</v>
      </c>
      <c r="S73" s="195">
        <f t="shared" si="2"/>
        <v>0</v>
      </c>
      <c r="T73" s="209" t="e">
        <f t="shared" si="9"/>
        <v>#REF!</v>
      </c>
      <c r="V73" s="210"/>
    </row>
    <row r="74" spans="1:22" s="176" customFormat="1">
      <c r="A74" s="197" t="s">
        <v>392</v>
      </c>
      <c r="B74" s="197" t="s">
        <v>318</v>
      </c>
      <c r="C74" s="198" t="s">
        <v>319</v>
      </c>
      <c r="D74" s="205" t="s">
        <v>320</v>
      </c>
      <c r="E74" s="206"/>
      <c r="F74" s="206"/>
      <c r="G74" s="206"/>
      <c r="H74" s="206"/>
      <c r="I74" s="206"/>
      <c r="J74" s="206"/>
      <c r="K74" s="207"/>
      <c r="L74" s="203">
        <f t="shared" si="7"/>
        <v>0</v>
      </c>
      <c r="M74" s="195">
        <f t="shared" si="10"/>
        <v>0</v>
      </c>
      <c r="N74" s="195">
        <f t="shared" si="0"/>
        <v>0</v>
      </c>
      <c r="O74" s="208" t="e">
        <f t="shared" si="8"/>
        <v>#REF!</v>
      </c>
      <c r="P74" s="207"/>
      <c r="Q74" s="203">
        <f t="shared" si="1"/>
        <v>0</v>
      </c>
      <c r="R74" s="195">
        <f t="shared" si="11"/>
        <v>0</v>
      </c>
      <c r="S74" s="195">
        <f t="shared" si="2"/>
        <v>0</v>
      </c>
      <c r="T74" s="209" t="e">
        <f t="shared" si="9"/>
        <v>#REF!</v>
      </c>
      <c r="V74" s="210"/>
    </row>
    <row r="75" spans="1:22" s="176" customFormat="1">
      <c r="A75" s="197" t="s">
        <v>155</v>
      </c>
      <c r="B75" s="197" t="s">
        <v>155</v>
      </c>
      <c r="C75" s="198" t="s">
        <v>174</v>
      </c>
      <c r="D75" s="205" t="s">
        <v>157</v>
      </c>
      <c r="E75" s="206"/>
      <c r="F75" s="206"/>
      <c r="G75" s="206"/>
      <c r="H75" s="206"/>
      <c r="I75" s="206"/>
      <c r="J75" s="206"/>
      <c r="K75" s="207"/>
      <c r="L75" s="203" t="e">
        <f>SUM(L65:L74)</f>
        <v>#REF!</v>
      </c>
      <c r="M75" s="195">
        <f t="shared" si="4"/>
        <v>0</v>
      </c>
      <c r="N75" s="195" t="e">
        <f>SUM(N65:N74)</f>
        <v>#REF!</v>
      </c>
      <c r="O75" s="208" t="e">
        <f t="shared" si="8"/>
        <v>#REF!</v>
      </c>
      <c r="P75" s="207"/>
      <c r="Q75" s="203" t="e">
        <f>SUM(Q65:Q74)</f>
        <v>#REF!</v>
      </c>
      <c r="R75" s="195">
        <f t="shared" si="6"/>
        <v>0</v>
      </c>
      <c r="S75" s="195" t="e">
        <f>SUM(S65:S74)</f>
        <v>#REF!</v>
      </c>
      <c r="T75" s="209" t="e">
        <f t="shared" si="9"/>
        <v>#REF!</v>
      </c>
      <c r="V75" s="210"/>
    </row>
    <row r="76" spans="1:22" s="176" customFormat="1">
      <c r="A76" s="197" t="s">
        <v>321</v>
      </c>
      <c r="B76" s="197" t="s">
        <v>155</v>
      </c>
      <c r="C76" s="198" t="s">
        <v>322</v>
      </c>
      <c r="D76" s="205" t="s">
        <v>157</v>
      </c>
      <c r="E76" s="206"/>
      <c r="F76" s="206"/>
      <c r="G76" s="206"/>
      <c r="H76" s="206"/>
      <c r="I76" s="206"/>
      <c r="J76" s="206"/>
      <c r="K76" s="207"/>
      <c r="L76" s="203">
        <f t="shared" ref="L76:L93" si="12">TRUNC(E76*K76,2)</f>
        <v>0</v>
      </c>
      <c r="M76" s="195">
        <f t="shared" si="4"/>
        <v>0</v>
      </c>
      <c r="N76" s="195">
        <f t="shared" si="0"/>
        <v>0</v>
      </c>
      <c r="O76" s="208" t="e">
        <f t="shared" si="8"/>
        <v>#REF!</v>
      </c>
      <c r="P76" s="207"/>
      <c r="Q76" s="203">
        <f t="shared" si="1"/>
        <v>0</v>
      </c>
      <c r="R76" s="195">
        <f t="shared" si="6"/>
        <v>0</v>
      </c>
      <c r="S76" s="195">
        <f t="shared" si="2"/>
        <v>0</v>
      </c>
      <c r="T76" s="209" t="e">
        <f t="shared" si="9"/>
        <v>#REF!</v>
      </c>
      <c r="V76" s="210"/>
    </row>
    <row r="77" spans="1:22" s="176" customFormat="1" ht="30">
      <c r="A77" s="197" t="s">
        <v>323</v>
      </c>
      <c r="B77" s="197" t="s">
        <v>324</v>
      </c>
      <c r="C77" s="198" t="s">
        <v>325</v>
      </c>
      <c r="D77" s="205" t="s">
        <v>326</v>
      </c>
      <c r="E77" s="206"/>
      <c r="F77" s="206"/>
      <c r="G77" s="206"/>
      <c r="H77" s="206"/>
      <c r="I77" s="206"/>
      <c r="J77" s="206"/>
      <c r="K77" s="207"/>
      <c r="L77" s="203">
        <f t="shared" si="12"/>
        <v>0</v>
      </c>
      <c r="M77" s="195">
        <f t="shared" si="4"/>
        <v>0</v>
      </c>
      <c r="N77" s="195">
        <f t="shared" si="0"/>
        <v>0</v>
      </c>
      <c r="O77" s="208" t="e">
        <f t="shared" si="8"/>
        <v>#REF!</v>
      </c>
      <c r="P77" s="207"/>
      <c r="Q77" s="203">
        <f t="shared" si="1"/>
        <v>0</v>
      </c>
      <c r="R77" s="195">
        <f t="shared" si="6"/>
        <v>0</v>
      </c>
      <c r="S77" s="195">
        <f t="shared" si="2"/>
        <v>0</v>
      </c>
      <c r="T77" s="209" t="e">
        <f t="shared" si="9"/>
        <v>#REF!</v>
      </c>
      <c r="V77" s="210"/>
    </row>
    <row r="78" spans="1:22" s="176" customFormat="1" ht="30">
      <c r="A78" s="197" t="s">
        <v>327</v>
      </c>
      <c r="B78" s="197" t="s">
        <v>328</v>
      </c>
      <c r="C78" s="198" t="s">
        <v>329</v>
      </c>
      <c r="D78" s="205" t="s">
        <v>326</v>
      </c>
      <c r="E78" s="206"/>
      <c r="F78" s="206"/>
      <c r="G78" s="206"/>
      <c r="H78" s="206"/>
      <c r="I78" s="206"/>
      <c r="J78" s="206"/>
      <c r="K78" s="207"/>
      <c r="L78" s="203">
        <f t="shared" si="12"/>
        <v>0</v>
      </c>
      <c r="M78" s="195">
        <f t="shared" si="4"/>
        <v>0</v>
      </c>
      <c r="N78" s="195">
        <f t="shared" ref="N78:N93" si="13">TRUNC(E78*M78,2)</f>
        <v>0</v>
      </c>
      <c r="O78" s="208" t="e">
        <f t="shared" si="8"/>
        <v>#REF!</v>
      </c>
      <c r="P78" s="207"/>
      <c r="Q78" s="203">
        <f t="shared" ref="Q78:Q93" si="14">TRUNC(E78*P78,2)</f>
        <v>0</v>
      </c>
      <c r="R78" s="195">
        <f t="shared" si="6"/>
        <v>0</v>
      </c>
      <c r="S78" s="195">
        <f t="shared" ref="S78:S93" si="15">TRUNC(E78*R78,2)</f>
        <v>0</v>
      </c>
      <c r="T78" s="209" t="e">
        <f t="shared" si="9"/>
        <v>#REF!</v>
      </c>
      <c r="V78" s="210"/>
    </row>
    <row r="79" spans="1:22" s="176" customFormat="1" ht="30">
      <c r="A79" s="197" t="s">
        <v>330</v>
      </c>
      <c r="B79" s="197" t="s">
        <v>331</v>
      </c>
      <c r="C79" s="198" t="s">
        <v>332</v>
      </c>
      <c r="D79" s="205" t="s">
        <v>326</v>
      </c>
      <c r="E79" s="206"/>
      <c r="F79" s="206"/>
      <c r="G79" s="206"/>
      <c r="H79" s="206"/>
      <c r="I79" s="206"/>
      <c r="J79" s="206"/>
      <c r="K79" s="207"/>
      <c r="L79" s="203">
        <f t="shared" si="12"/>
        <v>0</v>
      </c>
      <c r="M79" s="195">
        <f t="shared" si="4"/>
        <v>0</v>
      </c>
      <c r="N79" s="195">
        <f t="shared" si="13"/>
        <v>0</v>
      </c>
      <c r="O79" s="208" t="e">
        <f t="shared" si="8"/>
        <v>#REF!</v>
      </c>
      <c r="P79" s="207"/>
      <c r="Q79" s="203">
        <f t="shared" si="14"/>
        <v>0</v>
      </c>
      <c r="R79" s="195">
        <f t="shared" si="6"/>
        <v>0</v>
      </c>
      <c r="S79" s="195">
        <f t="shared" si="15"/>
        <v>0</v>
      </c>
      <c r="T79" s="209" t="e">
        <f t="shared" si="9"/>
        <v>#REF!</v>
      </c>
      <c r="V79" s="210"/>
    </row>
    <row r="80" spans="1:22" s="176" customFormat="1" ht="30">
      <c r="A80" s="197" t="s">
        <v>333</v>
      </c>
      <c r="B80" s="197" t="s">
        <v>334</v>
      </c>
      <c r="C80" s="198" t="s">
        <v>335</v>
      </c>
      <c r="D80" s="205" t="s">
        <v>326</v>
      </c>
      <c r="E80" s="206"/>
      <c r="F80" s="206"/>
      <c r="G80" s="206"/>
      <c r="H80" s="206"/>
      <c r="I80" s="206"/>
      <c r="J80" s="206"/>
      <c r="K80" s="207"/>
      <c r="L80" s="203">
        <f t="shared" si="12"/>
        <v>0</v>
      </c>
      <c r="M80" s="195">
        <f t="shared" si="4"/>
        <v>0</v>
      </c>
      <c r="N80" s="195">
        <f t="shared" si="13"/>
        <v>0</v>
      </c>
      <c r="O80" s="208" t="e">
        <f t="shared" si="8"/>
        <v>#REF!</v>
      </c>
      <c r="P80" s="207"/>
      <c r="Q80" s="203">
        <f t="shared" si="14"/>
        <v>0</v>
      </c>
      <c r="R80" s="195">
        <f t="shared" si="6"/>
        <v>0</v>
      </c>
      <c r="S80" s="195">
        <f t="shared" si="15"/>
        <v>0</v>
      </c>
      <c r="T80" s="209" t="e">
        <f t="shared" si="9"/>
        <v>#REF!</v>
      </c>
      <c r="V80" s="210"/>
    </row>
    <row r="81" spans="1:22" s="176" customFormat="1" ht="30">
      <c r="A81" s="197" t="s">
        <v>336</v>
      </c>
      <c r="B81" s="197" t="s">
        <v>337</v>
      </c>
      <c r="C81" s="198" t="s">
        <v>338</v>
      </c>
      <c r="D81" s="205" t="s">
        <v>326</v>
      </c>
      <c r="E81" s="206"/>
      <c r="F81" s="206"/>
      <c r="G81" s="206"/>
      <c r="H81" s="206"/>
      <c r="I81" s="206"/>
      <c r="J81" s="206"/>
      <c r="K81" s="207"/>
      <c r="L81" s="203">
        <f t="shared" si="12"/>
        <v>0</v>
      </c>
      <c r="M81" s="195">
        <f t="shared" ref="M81:M104" si="16">TRUNC(K81*(100%+$N$9),2)</f>
        <v>0</v>
      </c>
      <c r="N81" s="195">
        <f t="shared" si="13"/>
        <v>0</v>
      </c>
      <c r="O81" s="208" t="e">
        <f t="shared" si="8"/>
        <v>#REF!</v>
      </c>
      <c r="P81" s="207"/>
      <c r="Q81" s="203">
        <f t="shared" si="14"/>
        <v>0</v>
      </c>
      <c r="R81" s="195">
        <f t="shared" ref="R81:R104" si="17">TRUNC(P81*(100%+$S$9),2)</f>
        <v>0</v>
      </c>
      <c r="S81" s="195">
        <f t="shared" si="15"/>
        <v>0</v>
      </c>
      <c r="T81" s="209" t="e">
        <f t="shared" si="9"/>
        <v>#REF!</v>
      </c>
      <c r="V81" s="210"/>
    </row>
    <row r="82" spans="1:22" s="176" customFormat="1" ht="30">
      <c r="A82" s="197" t="s">
        <v>339</v>
      </c>
      <c r="B82" s="197" t="s">
        <v>340</v>
      </c>
      <c r="C82" s="198" t="s">
        <v>341</v>
      </c>
      <c r="D82" s="205" t="s">
        <v>326</v>
      </c>
      <c r="E82" s="206"/>
      <c r="F82" s="206"/>
      <c r="G82" s="206"/>
      <c r="H82" s="206"/>
      <c r="I82" s="206"/>
      <c r="J82" s="206"/>
      <c r="K82" s="207"/>
      <c r="L82" s="203">
        <f t="shared" si="12"/>
        <v>0</v>
      </c>
      <c r="M82" s="195">
        <f t="shared" si="16"/>
        <v>0</v>
      </c>
      <c r="N82" s="195">
        <f t="shared" si="13"/>
        <v>0</v>
      </c>
      <c r="O82" s="208" t="e">
        <f t="shared" si="8"/>
        <v>#REF!</v>
      </c>
      <c r="P82" s="207"/>
      <c r="Q82" s="203">
        <f t="shared" si="14"/>
        <v>0</v>
      </c>
      <c r="R82" s="195">
        <f t="shared" si="17"/>
        <v>0</v>
      </c>
      <c r="S82" s="195">
        <f t="shared" si="15"/>
        <v>0</v>
      </c>
      <c r="T82" s="209" t="e">
        <f t="shared" si="9"/>
        <v>#REF!</v>
      </c>
      <c r="V82" s="210"/>
    </row>
    <row r="83" spans="1:22" s="176" customFormat="1" ht="30">
      <c r="A83" s="197" t="s">
        <v>342</v>
      </c>
      <c r="B83" s="197" t="s">
        <v>334</v>
      </c>
      <c r="C83" s="198" t="s">
        <v>343</v>
      </c>
      <c r="D83" s="205" t="s">
        <v>326</v>
      </c>
      <c r="E83" s="206"/>
      <c r="F83" s="206"/>
      <c r="G83" s="206"/>
      <c r="H83" s="206"/>
      <c r="I83" s="206"/>
      <c r="J83" s="206"/>
      <c r="K83" s="207"/>
      <c r="L83" s="203">
        <f t="shared" si="12"/>
        <v>0</v>
      </c>
      <c r="M83" s="195">
        <f t="shared" si="16"/>
        <v>0</v>
      </c>
      <c r="N83" s="195">
        <f t="shared" si="13"/>
        <v>0</v>
      </c>
      <c r="O83" s="208" t="e">
        <f t="shared" si="8"/>
        <v>#REF!</v>
      </c>
      <c r="P83" s="207"/>
      <c r="Q83" s="203">
        <f t="shared" si="14"/>
        <v>0</v>
      </c>
      <c r="R83" s="195">
        <f t="shared" si="17"/>
        <v>0</v>
      </c>
      <c r="S83" s="195">
        <f t="shared" si="15"/>
        <v>0</v>
      </c>
      <c r="T83" s="209" t="e">
        <f t="shared" si="9"/>
        <v>#REF!</v>
      </c>
      <c r="V83" s="210"/>
    </row>
    <row r="84" spans="1:22" s="176" customFormat="1" ht="30">
      <c r="A84" s="197" t="s">
        <v>344</v>
      </c>
      <c r="B84" s="197" t="s">
        <v>337</v>
      </c>
      <c r="C84" s="198" t="s">
        <v>345</v>
      </c>
      <c r="D84" s="205" t="s">
        <v>326</v>
      </c>
      <c r="E84" s="206"/>
      <c r="F84" s="206"/>
      <c r="G84" s="206"/>
      <c r="H84" s="206"/>
      <c r="I84" s="206"/>
      <c r="J84" s="206"/>
      <c r="K84" s="207"/>
      <c r="L84" s="203">
        <f t="shared" si="12"/>
        <v>0</v>
      </c>
      <c r="M84" s="195">
        <f t="shared" si="16"/>
        <v>0</v>
      </c>
      <c r="N84" s="195">
        <f t="shared" si="13"/>
        <v>0</v>
      </c>
      <c r="O84" s="208" t="e">
        <f t="shared" si="8"/>
        <v>#REF!</v>
      </c>
      <c r="P84" s="207"/>
      <c r="Q84" s="203">
        <f t="shared" si="14"/>
        <v>0</v>
      </c>
      <c r="R84" s="195">
        <f t="shared" si="17"/>
        <v>0</v>
      </c>
      <c r="S84" s="195">
        <f t="shared" si="15"/>
        <v>0</v>
      </c>
      <c r="T84" s="209" t="e">
        <f t="shared" si="9"/>
        <v>#REF!</v>
      </c>
      <c r="V84" s="210"/>
    </row>
    <row r="85" spans="1:22" s="176" customFormat="1" ht="30">
      <c r="A85" s="197" t="s">
        <v>346</v>
      </c>
      <c r="B85" s="197" t="s">
        <v>340</v>
      </c>
      <c r="C85" s="198" t="s">
        <v>347</v>
      </c>
      <c r="D85" s="205" t="s">
        <v>326</v>
      </c>
      <c r="E85" s="206"/>
      <c r="F85" s="206"/>
      <c r="G85" s="206"/>
      <c r="H85" s="206"/>
      <c r="I85" s="206"/>
      <c r="J85" s="206"/>
      <c r="K85" s="207"/>
      <c r="L85" s="203">
        <f t="shared" si="12"/>
        <v>0</v>
      </c>
      <c r="M85" s="195">
        <f t="shared" si="16"/>
        <v>0</v>
      </c>
      <c r="N85" s="195">
        <f t="shared" si="13"/>
        <v>0</v>
      </c>
      <c r="O85" s="208" t="e">
        <f t="shared" si="8"/>
        <v>#REF!</v>
      </c>
      <c r="P85" s="207"/>
      <c r="Q85" s="203">
        <f t="shared" si="14"/>
        <v>0</v>
      </c>
      <c r="R85" s="195">
        <f t="shared" si="17"/>
        <v>0</v>
      </c>
      <c r="S85" s="195">
        <f t="shared" si="15"/>
        <v>0</v>
      </c>
      <c r="T85" s="209" t="e">
        <f t="shared" si="9"/>
        <v>#REF!</v>
      </c>
      <c r="V85" s="210"/>
    </row>
    <row r="86" spans="1:22" s="176" customFormat="1">
      <c r="A86" s="197" t="s">
        <v>348</v>
      </c>
      <c r="B86" s="197" t="s">
        <v>349</v>
      </c>
      <c r="C86" s="198" t="s">
        <v>350</v>
      </c>
      <c r="D86" s="205" t="s">
        <v>320</v>
      </c>
      <c r="E86" s="206"/>
      <c r="F86" s="206"/>
      <c r="G86" s="206"/>
      <c r="H86" s="206"/>
      <c r="I86" s="206"/>
      <c r="J86" s="206"/>
      <c r="K86" s="207"/>
      <c r="L86" s="203">
        <f t="shared" si="12"/>
        <v>0</v>
      </c>
      <c r="M86" s="195">
        <f>TRUNC(K86*(100%+$N$10),2)</f>
        <v>0</v>
      </c>
      <c r="N86" s="195">
        <f t="shared" si="13"/>
        <v>0</v>
      </c>
      <c r="O86" s="208" t="e">
        <f t="shared" si="8"/>
        <v>#REF!</v>
      </c>
      <c r="P86" s="207"/>
      <c r="Q86" s="203">
        <f t="shared" si="14"/>
        <v>0</v>
      </c>
      <c r="R86" s="195">
        <f>TRUNC(P86*(100%+$S$10),2)</f>
        <v>0</v>
      </c>
      <c r="S86" s="195">
        <f t="shared" si="15"/>
        <v>0</v>
      </c>
      <c r="T86" s="209" t="e">
        <f t="shared" si="9"/>
        <v>#REF!</v>
      </c>
      <c r="V86" s="210"/>
    </row>
    <row r="87" spans="1:22" s="176" customFormat="1">
      <c r="A87" s="197" t="s">
        <v>155</v>
      </c>
      <c r="B87" s="197" t="s">
        <v>155</v>
      </c>
      <c r="C87" s="198" t="s">
        <v>174</v>
      </c>
      <c r="D87" s="205" t="s">
        <v>157</v>
      </c>
      <c r="E87" s="206"/>
      <c r="F87" s="206"/>
      <c r="G87" s="206"/>
      <c r="H87" s="206"/>
      <c r="I87" s="206"/>
      <c r="J87" s="206"/>
      <c r="K87" s="207"/>
      <c r="L87" s="203">
        <f>SUM(L76:L86)</f>
        <v>0</v>
      </c>
      <c r="M87" s="195">
        <f t="shared" si="16"/>
        <v>0</v>
      </c>
      <c r="N87" s="195">
        <f>SUM(N76:N86)</f>
        <v>0</v>
      </c>
      <c r="O87" s="208" t="e">
        <f t="shared" si="8"/>
        <v>#REF!</v>
      </c>
      <c r="P87" s="207"/>
      <c r="Q87" s="203">
        <f>SUM(Q76:Q86)</f>
        <v>0</v>
      </c>
      <c r="R87" s="195">
        <f t="shared" si="17"/>
        <v>0</v>
      </c>
      <c r="S87" s="195">
        <f>SUM(S76:S86)</f>
        <v>0</v>
      </c>
      <c r="T87" s="209" t="e">
        <f t="shared" si="9"/>
        <v>#REF!</v>
      </c>
      <c r="V87" s="210"/>
    </row>
    <row r="88" spans="1:22" s="176" customFormat="1">
      <c r="A88" s="197" t="s">
        <v>351</v>
      </c>
      <c r="B88" s="197" t="s">
        <v>155</v>
      </c>
      <c r="C88" s="198" t="s">
        <v>352</v>
      </c>
      <c r="D88" s="205" t="s">
        <v>157</v>
      </c>
      <c r="E88" s="206"/>
      <c r="F88" s="206"/>
      <c r="G88" s="206"/>
      <c r="H88" s="206"/>
      <c r="I88" s="206"/>
      <c r="J88" s="206"/>
      <c r="K88" s="207"/>
      <c r="L88" s="203">
        <f t="shared" si="12"/>
        <v>0</v>
      </c>
      <c r="M88" s="195">
        <f t="shared" si="16"/>
        <v>0</v>
      </c>
      <c r="N88" s="195">
        <f t="shared" si="13"/>
        <v>0</v>
      </c>
      <c r="O88" s="208" t="e">
        <f t="shared" si="8"/>
        <v>#REF!</v>
      </c>
      <c r="P88" s="207"/>
      <c r="Q88" s="203">
        <f t="shared" si="14"/>
        <v>0</v>
      </c>
      <c r="R88" s="195">
        <f t="shared" si="17"/>
        <v>0</v>
      </c>
      <c r="S88" s="195">
        <f t="shared" si="15"/>
        <v>0</v>
      </c>
      <c r="T88" s="209" t="e">
        <f t="shared" si="9"/>
        <v>#REF!</v>
      </c>
      <c r="V88" s="210"/>
    </row>
    <row r="89" spans="1:22" s="176" customFormat="1">
      <c r="A89" s="197" t="s">
        <v>353</v>
      </c>
      <c r="B89" s="197" t="s">
        <v>354</v>
      </c>
      <c r="C89" s="198" t="s">
        <v>355</v>
      </c>
      <c r="D89" s="205" t="s">
        <v>162</v>
      </c>
      <c r="E89" s="206">
        <f>Sinalização!K27</f>
        <v>1.006</v>
      </c>
      <c r="F89" s="206" t="e">
        <f>Sinalização!#REF!</f>
        <v>#REF!</v>
      </c>
      <c r="G89" s="206" t="e">
        <f>Sinalização!#REF!</f>
        <v>#REF!</v>
      </c>
      <c r="H89" s="206" t="e">
        <f>Sinalização!#REF!</f>
        <v>#REF!</v>
      </c>
      <c r="I89" s="206" t="e">
        <f>Sinalização!#REF!</f>
        <v>#REF!</v>
      </c>
      <c r="J89" s="206" t="e">
        <f>Sinalização!#REF!</f>
        <v>#REF!</v>
      </c>
      <c r="K89" s="207"/>
      <c r="L89" s="203">
        <f t="shared" si="12"/>
        <v>0</v>
      </c>
      <c r="M89" s="195">
        <f t="shared" si="16"/>
        <v>0</v>
      </c>
      <c r="N89" s="195">
        <f t="shared" si="13"/>
        <v>0</v>
      </c>
      <c r="O89" s="208" t="e">
        <f t="shared" si="8"/>
        <v>#REF!</v>
      </c>
      <c r="P89" s="207"/>
      <c r="Q89" s="203">
        <f t="shared" si="14"/>
        <v>0</v>
      </c>
      <c r="R89" s="195">
        <f t="shared" si="17"/>
        <v>0</v>
      </c>
      <c r="S89" s="195">
        <f t="shared" si="15"/>
        <v>0</v>
      </c>
      <c r="T89" s="209" t="e">
        <f t="shared" si="9"/>
        <v>#REF!</v>
      </c>
      <c r="V89" s="210"/>
    </row>
    <row r="90" spans="1:22" s="176" customFormat="1">
      <c r="A90" s="197" t="s">
        <v>356</v>
      </c>
      <c r="B90" s="197" t="s">
        <v>357</v>
      </c>
      <c r="C90" s="198" t="s">
        <v>358</v>
      </c>
      <c r="D90" s="205" t="s">
        <v>162</v>
      </c>
      <c r="E90" s="206">
        <f>Sinalização!N27</f>
        <v>1.28</v>
      </c>
      <c r="F90" s="206" t="e">
        <f>Sinalização!#REF!</f>
        <v>#REF!</v>
      </c>
      <c r="G90" s="206" t="e">
        <f>Sinalização!#REF!</f>
        <v>#REF!</v>
      </c>
      <c r="H90" s="206" t="e">
        <f>Sinalização!#REF!</f>
        <v>#REF!</v>
      </c>
      <c r="I90" s="206" t="e">
        <f>Sinalização!#REF!</f>
        <v>#REF!</v>
      </c>
      <c r="J90" s="206" t="e">
        <f>Sinalização!#REF!</f>
        <v>#REF!</v>
      </c>
      <c r="K90" s="207"/>
      <c r="L90" s="203">
        <f t="shared" si="12"/>
        <v>0</v>
      </c>
      <c r="M90" s="195">
        <f t="shared" si="16"/>
        <v>0</v>
      </c>
      <c r="N90" s="195">
        <f t="shared" si="13"/>
        <v>0</v>
      </c>
      <c r="O90" s="208" t="e">
        <f t="shared" si="8"/>
        <v>#REF!</v>
      </c>
      <c r="P90" s="207"/>
      <c r="Q90" s="203">
        <f t="shared" si="14"/>
        <v>0</v>
      </c>
      <c r="R90" s="195">
        <f t="shared" si="17"/>
        <v>0</v>
      </c>
      <c r="S90" s="195">
        <f t="shared" si="15"/>
        <v>0</v>
      </c>
      <c r="T90" s="209" t="e">
        <f t="shared" si="9"/>
        <v>#REF!</v>
      </c>
      <c r="V90" s="210"/>
    </row>
    <row r="91" spans="1:22" s="176" customFormat="1" ht="30">
      <c r="A91" s="197" t="s">
        <v>359</v>
      </c>
      <c r="B91" s="197" t="s">
        <v>360</v>
      </c>
      <c r="C91" s="198" t="s">
        <v>361</v>
      </c>
      <c r="D91" s="205" t="s">
        <v>310</v>
      </c>
      <c r="E91" s="206">
        <f>Sinalização!H27</f>
        <v>8</v>
      </c>
      <c r="F91" s="206" t="e">
        <f>Sinalização!#REF!</f>
        <v>#REF!</v>
      </c>
      <c r="G91" s="206" t="e">
        <f>Sinalização!#REF!</f>
        <v>#REF!</v>
      </c>
      <c r="H91" s="206" t="e">
        <f>Sinalização!#REF!</f>
        <v>#REF!</v>
      </c>
      <c r="I91" s="206" t="e">
        <f>Sinalização!#REF!</f>
        <v>#REF!</v>
      </c>
      <c r="J91" s="206" t="e">
        <f>Sinalização!#REF!</f>
        <v>#REF!</v>
      </c>
      <c r="K91" s="207"/>
      <c r="L91" s="203">
        <f t="shared" si="12"/>
        <v>0</v>
      </c>
      <c r="M91" s="195">
        <f t="shared" si="16"/>
        <v>0</v>
      </c>
      <c r="N91" s="195">
        <f t="shared" si="13"/>
        <v>0</v>
      </c>
      <c r="O91" s="208" t="e">
        <f t="shared" si="8"/>
        <v>#REF!</v>
      </c>
      <c r="P91" s="207"/>
      <c r="Q91" s="203">
        <f t="shared" si="14"/>
        <v>0</v>
      </c>
      <c r="R91" s="195">
        <f t="shared" si="17"/>
        <v>0</v>
      </c>
      <c r="S91" s="195">
        <f t="shared" si="15"/>
        <v>0</v>
      </c>
      <c r="T91" s="209" t="e">
        <f t="shared" si="9"/>
        <v>#REF!</v>
      </c>
      <c r="V91" s="210"/>
    </row>
    <row r="92" spans="1:22" s="176" customFormat="1" ht="30">
      <c r="A92" s="197" t="s">
        <v>362</v>
      </c>
      <c r="B92" s="197" t="s">
        <v>363</v>
      </c>
      <c r="C92" s="198" t="s">
        <v>364</v>
      </c>
      <c r="D92" s="205" t="s">
        <v>310</v>
      </c>
      <c r="E92" s="206">
        <f>Sinalização!O27</f>
        <v>12</v>
      </c>
      <c r="F92" s="206" t="e">
        <f>Sinalização!#REF!</f>
        <v>#REF!</v>
      </c>
      <c r="G92" s="206" t="e">
        <f>Sinalização!#REF!</f>
        <v>#REF!</v>
      </c>
      <c r="H92" s="206" t="e">
        <f>Sinalização!#REF!</f>
        <v>#REF!</v>
      </c>
      <c r="I92" s="206" t="e">
        <f>Sinalização!#REF!</f>
        <v>#REF!</v>
      </c>
      <c r="J92" s="206" t="e">
        <f>Sinalização!#REF!</f>
        <v>#REF!</v>
      </c>
      <c r="K92" s="207"/>
      <c r="L92" s="203">
        <f t="shared" si="12"/>
        <v>0</v>
      </c>
      <c r="M92" s="195">
        <f t="shared" si="16"/>
        <v>0</v>
      </c>
      <c r="N92" s="195">
        <f t="shared" si="13"/>
        <v>0</v>
      </c>
      <c r="O92" s="208" t="e">
        <f t="shared" si="8"/>
        <v>#REF!</v>
      </c>
      <c r="P92" s="207"/>
      <c r="Q92" s="203">
        <f t="shared" si="14"/>
        <v>0</v>
      </c>
      <c r="R92" s="195">
        <f t="shared" si="17"/>
        <v>0</v>
      </c>
      <c r="S92" s="195">
        <f t="shared" si="15"/>
        <v>0</v>
      </c>
      <c r="T92" s="209" t="e">
        <f t="shared" si="9"/>
        <v>#REF!</v>
      </c>
      <c r="V92" s="210"/>
    </row>
    <row r="93" spans="1:22" s="176" customFormat="1" ht="30">
      <c r="A93" s="197" t="s">
        <v>365</v>
      </c>
      <c r="B93" s="197" t="s">
        <v>366</v>
      </c>
      <c r="C93" s="198" t="s">
        <v>367</v>
      </c>
      <c r="D93" s="205" t="s">
        <v>310</v>
      </c>
      <c r="E93" s="206" t="e">
        <f>Sinalização!#REF!</f>
        <v>#REF!</v>
      </c>
      <c r="F93" s="206" t="e">
        <f>Sinalização!#REF!</f>
        <v>#REF!</v>
      </c>
      <c r="G93" s="206" t="e">
        <f>Sinalização!#REF!</f>
        <v>#REF!</v>
      </c>
      <c r="H93" s="206" t="e">
        <f>Sinalização!#REF!</f>
        <v>#REF!</v>
      </c>
      <c r="I93" s="206" t="e">
        <f>Sinalização!#REF!</f>
        <v>#REF!</v>
      </c>
      <c r="J93" s="206" t="e">
        <f>Sinalização!#REF!</f>
        <v>#REF!</v>
      </c>
      <c r="K93" s="207"/>
      <c r="L93" s="203" t="e">
        <f t="shared" si="12"/>
        <v>#REF!</v>
      </c>
      <c r="M93" s="195">
        <f t="shared" si="16"/>
        <v>0</v>
      </c>
      <c r="N93" s="195" t="e">
        <f t="shared" si="13"/>
        <v>#REF!</v>
      </c>
      <c r="O93" s="208" t="e">
        <f t="shared" si="8"/>
        <v>#REF!</v>
      </c>
      <c r="P93" s="207"/>
      <c r="Q93" s="203" t="e">
        <f t="shared" si="14"/>
        <v>#REF!</v>
      </c>
      <c r="R93" s="195">
        <f t="shared" si="17"/>
        <v>0</v>
      </c>
      <c r="S93" s="195" t="e">
        <f t="shared" si="15"/>
        <v>#REF!</v>
      </c>
      <c r="T93" s="209" t="e">
        <f t="shared" si="9"/>
        <v>#REF!</v>
      </c>
      <c r="V93" s="210"/>
    </row>
    <row r="94" spans="1:22" s="176" customFormat="1">
      <c r="A94" s="197"/>
      <c r="B94" s="199"/>
      <c r="C94" s="198"/>
      <c r="D94" s="205"/>
      <c r="E94" s="206"/>
      <c r="F94" s="206"/>
      <c r="G94" s="206"/>
      <c r="H94" s="206"/>
      <c r="I94" s="206"/>
      <c r="J94" s="206"/>
      <c r="K94" s="207"/>
      <c r="L94" s="203" t="e">
        <f>SUM(L88:L93)</f>
        <v>#REF!</v>
      </c>
      <c r="M94" s="195">
        <f t="shared" si="16"/>
        <v>0</v>
      </c>
      <c r="N94" s="195" t="e">
        <f>SUM(N88:N93)</f>
        <v>#REF!</v>
      </c>
      <c r="O94" s="208" t="e">
        <f t="shared" si="8"/>
        <v>#REF!</v>
      </c>
      <c r="P94" s="207"/>
      <c r="Q94" s="203" t="e">
        <f>SUM(Q88:Q93)</f>
        <v>#REF!</v>
      </c>
      <c r="R94" s="195">
        <f t="shared" si="17"/>
        <v>0</v>
      </c>
      <c r="S94" s="195" t="e">
        <f>SUM(S88:S93)</f>
        <v>#REF!</v>
      </c>
      <c r="T94" s="209" t="e">
        <f t="shared" si="9"/>
        <v>#REF!</v>
      </c>
      <c r="V94" s="210"/>
    </row>
    <row r="95" spans="1:22">
      <c r="A95" s="197" t="s">
        <v>368</v>
      </c>
      <c r="B95" s="199"/>
      <c r="C95" s="198" t="s">
        <v>369</v>
      </c>
      <c r="D95" s="205" t="s">
        <v>157</v>
      </c>
      <c r="E95" s="206"/>
      <c r="F95" s="206"/>
      <c r="G95" s="206"/>
      <c r="H95" s="206"/>
      <c r="I95" s="206"/>
      <c r="J95" s="206"/>
      <c r="K95" s="207"/>
      <c r="L95" s="203">
        <f t="shared" ref="L95:L104" si="18">TRUNC(E95*K95,2)</f>
        <v>0</v>
      </c>
      <c r="M95" s="195">
        <f t="shared" si="16"/>
        <v>0</v>
      </c>
      <c r="N95" s="195">
        <f>TRUNC(E95*M95,2)</f>
        <v>0</v>
      </c>
      <c r="O95" s="208" t="e">
        <f t="shared" si="8"/>
        <v>#REF!</v>
      </c>
      <c r="P95" s="207"/>
      <c r="Q95" s="203">
        <f>TRUNC(E95*P95,2)</f>
        <v>0</v>
      </c>
      <c r="R95" s="195">
        <f t="shared" si="17"/>
        <v>0</v>
      </c>
      <c r="S95" s="195">
        <f>TRUNC(E95*R95,2)</f>
        <v>0</v>
      </c>
      <c r="T95" s="209" t="e">
        <f t="shared" si="9"/>
        <v>#REF!</v>
      </c>
      <c r="V95" s="210"/>
    </row>
    <row r="96" spans="1:22" ht="30">
      <c r="A96" s="197" t="s">
        <v>370</v>
      </c>
      <c r="B96" s="197" t="s">
        <v>371</v>
      </c>
      <c r="C96" s="198" t="s">
        <v>372</v>
      </c>
      <c r="D96" s="205" t="s">
        <v>310</v>
      </c>
      <c r="E96" s="206"/>
      <c r="F96" s="206"/>
      <c r="G96" s="206"/>
      <c r="H96" s="206"/>
      <c r="I96" s="206"/>
      <c r="J96" s="206"/>
      <c r="K96" s="207"/>
      <c r="L96" s="203">
        <f t="shared" si="18"/>
        <v>0</v>
      </c>
      <c r="M96" s="195">
        <f t="shared" si="16"/>
        <v>0</v>
      </c>
      <c r="N96" s="195">
        <f>TRUNC(E96*M96,2)</f>
        <v>0</v>
      </c>
      <c r="O96" s="208" t="e">
        <f t="shared" si="8"/>
        <v>#REF!</v>
      </c>
      <c r="P96" s="207"/>
      <c r="Q96" s="203">
        <f>TRUNC(E96*P96,2)</f>
        <v>0</v>
      </c>
      <c r="R96" s="195">
        <f t="shared" si="17"/>
        <v>0</v>
      </c>
      <c r="S96" s="195">
        <f>TRUNC(E96*R96,2)</f>
        <v>0</v>
      </c>
      <c r="T96" s="209" t="e">
        <f t="shared" si="9"/>
        <v>#REF!</v>
      </c>
      <c r="V96" s="210"/>
    </row>
    <row r="97" spans="1:22">
      <c r="A97" s="197"/>
      <c r="B97" s="199"/>
      <c r="C97" s="198"/>
      <c r="D97" s="205"/>
      <c r="E97" s="206"/>
      <c r="F97" s="206"/>
      <c r="G97" s="206"/>
      <c r="H97" s="206"/>
      <c r="I97" s="206"/>
      <c r="J97" s="206"/>
      <c r="K97" s="207"/>
      <c r="L97" s="203">
        <f>SUM(L95:L96)</f>
        <v>0</v>
      </c>
      <c r="M97" s="195">
        <f t="shared" si="16"/>
        <v>0</v>
      </c>
      <c r="N97" s="195">
        <f>SUM(N95:N96)</f>
        <v>0</v>
      </c>
      <c r="O97" s="208" t="e">
        <f t="shared" si="8"/>
        <v>#REF!</v>
      </c>
      <c r="P97" s="207"/>
      <c r="Q97" s="203">
        <f>SUM(Q95:Q96)</f>
        <v>0</v>
      </c>
      <c r="R97" s="195">
        <f t="shared" si="17"/>
        <v>0</v>
      </c>
      <c r="S97" s="195">
        <f>SUM(S95:S96)</f>
        <v>0</v>
      </c>
      <c r="T97" s="209" t="e">
        <f t="shared" si="9"/>
        <v>#REF!</v>
      </c>
      <c r="V97" s="210"/>
    </row>
    <row r="98" spans="1:22">
      <c r="A98" s="197" t="s">
        <v>373</v>
      </c>
      <c r="B98" s="199"/>
      <c r="C98" s="198" t="s">
        <v>374</v>
      </c>
      <c r="D98" s="205"/>
      <c r="E98" s="206"/>
      <c r="F98" s="206"/>
      <c r="G98" s="206"/>
      <c r="H98" s="206"/>
      <c r="I98" s="206"/>
      <c r="J98" s="206"/>
      <c r="K98" s="207"/>
      <c r="L98" s="203">
        <f t="shared" si="18"/>
        <v>0</v>
      </c>
      <c r="M98" s="195">
        <f t="shared" si="16"/>
        <v>0</v>
      </c>
      <c r="N98" s="195">
        <f>TRUNC(E98*M98,2)</f>
        <v>0</v>
      </c>
      <c r="O98" s="208" t="e">
        <f t="shared" si="8"/>
        <v>#REF!</v>
      </c>
      <c r="P98" s="207"/>
      <c r="Q98" s="203">
        <f>TRUNC(E98*P98,2)</f>
        <v>0</v>
      </c>
      <c r="R98" s="195">
        <f t="shared" si="17"/>
        <v>0</v>
      </c>
      <c r="S98" s="195">
        <f>TRUNC(E98*R98,2)</f>
        <v>0</v>
      </c>
      <c r="T98" s="209" t="e">
        <f t="shared" si="9"/>
        <v>#REF!</v>
      </c>
      <c r="V98" s="210"/>
    </row>
    <row r="99" spans="1:22" ht="30">
      <c r="A99" s="197" t="s">
        <v>375</v>
      </c>
      <c r="B99" s="197" t="s">
        <v>376</v>
      </c>
      <c r="C99" s="198" t="s">
        <v>377</v>
      </c>
      <c r="D99" s="205" t="s">
        <v>378</v>
      </c>
      <c r="E99" s="206"/>
      <c r="F99" s="206"/>
      <c r="G99" s="206"/>
      <c r="H99" s="206"/>
      <c r="I99" s="206"/>
      <c r="J99" s="206"/>
      <c r="K99" s="207"/>
      <c r="L99" s="203">
        <f t="shared" si="18"/>
        <v>0</v>
      </c>
      <c r="M99" s="195">
        <f t="shared" si="16"/>
        <v>0</v>
      </c>
      <c r="N99" s="195">
        <f>TRUNC(E99*M99,2)</f>
        <v>0</v>
      </c>
      <c r="O99" s="208" t="e">
        <f t="shared" si="8"/>
        <v>#REF!</v>
      </c>
      <c r="P99" s="207"/>
      <c r="Q99" s="203">
        <f>TRUNC(E99*P99,2)</f>
        <v>0</v>
      </c>
      <c r="R99" s="195">
        <f t="shared" si="17"/>
        <v>0</v>
      </c>
      <c r="S99" s="195">
        <f>TRUNC(E99*R99,2)</f>
        <v>0</v>
      </c>
      <c r="T99" s="209" t="e">
        <f t="shared" si="9"/>
        <v>#REF!</v>
      </c>
      <c r="V99" s="210"/>
    </row>
    <row r="100" spans="1:22">
      <c r="A100" s="197"/>
      <c r="B100" s="199"/>
      <c r="C100" s="198"/>
      <c r="D100" s="205"/>
      <c r="E100" s="206"/>
      <c r="F100" s="206"/>
      <c r="G100" s="206"/>
      <c r="H100" s="206"/>
      <c r="I100" s="206"/>
      <c r="J100" s="206"/>
      <c r="K100" s="207"/>
      <c r="L100" s="203">
        <f>SUM(L98:L99)</f>
        <v>0</v>
      </c>
      <c r="M100" s="195">
        <f t="shared" si="16"/>
        <v>0</v>
      </c>
      <c r="N100" s="195">
        <f>SUM(N98:N99)</f>
        <v>0</v>
      </c>
      <c r="O100" s="208" t="e">
        <f t="shared" si="8"/>
        <v>#REF!</v>
      </c>
      <c r="P100" s="207"/>
      <c r="Q100" s="203">
        <f>SUM(Q98:Q99)</f>
        <v>0</v>
      </c>
      <c r="R100" s="195">
        <f t="shared" si="17"/>
        <v>0</v>
      </c>
      <c r="S100" s="195">
        <f>SUM(S98:S99)</f>
        <v>0</v>
      </c>
      <c r="T100" s="209" t="e">
        <f t="shared" si="9"/>
        <v>#REF!</v>
      </c>
      <c r="V100" s="210"/>
    </row>
    <row r="101" spans="1:22">
      <c r="A101" s="197" t="s">
        <v>379</v>
      </c>
      <c r="B101" s="199"/>
      <c r="C101" s="198" t="s">
        <v>380</v>
      </c>
      <c r="D101" s="205"/>
      <c r="E101" s="206"/>
      <c r="F101" s="206"/>
      <c r="G101" s="206"/>
      <c r="H101" s="206"/>
      <c r="I101" s="206"/>
      <c r="J101" s="206"/>
      <c r="K101" s="207"/>
      <c r="L101" s="203">
        <f t="shared" si="18"/>
        <v>0</v>
      </c>
      <c r="M101" s="195">
        <f t="shared" si="16"/>
        <v>0</v>
      </c>
      <c r="N101" s="195">
        <f>TRUNC(E101*M101,2)</f>
        <v>0</v>
      </c>
      <c r="O101" s="208" t="e">
        <f t="shared" si="8"/>
        <v>#REF!</v>
      </c>
      <c r="P101" s="207"/>
      <c r="Q101" s="203">
        <f>TRUNC(E101*P101,2)</f>
        <v>0</v>
      </c>
      <c r="R101" s="195">
        <f t="shared" si="17"/>
        <v>0</v>
      </c>
      <c r="S101" s="195">
        <f>TRUNC(E101*R101,2)</f>
        <v>0</v>
      </c>
      <c r="T101" s="209" t="e">
        <f t="shared" si="9"/>
        <v>#REF!</v>
      </c>
      <c r="V101" s="210"/>
    </row>
    <row r="102" spans="1:22" ht="30">
      <c r="A102" s="197" t="s">
        <v>381</v>
      </c>
      <c r="B102" s="197" t="s">
        <v>382</v>
      </c>
      <c r="C102" s="198" t="s">
        <v>383</v>
      </c>
      <c r="D102" s="205" t="s">
        <v>310</v>
      </c>
      <c r="E102" s="206"/>
      <c r="F102" s="206"/>
      <c r="G102" s="206"/>
      <c r="H102" s="206"/>
      <c r="I102" s="206"/>
      <c r="J102" s="206"/>
      <c r="K102" s="207"/>
      <c r="L102" s="203">
        <f t="shared" si="18"/>
        <v>0</v>
      </c>
      <c r="M102" s="195">
        <f t="shared" si="16"/>
        <v>0</v>
      </c>
      <c r="N102" s="195">
        <f>TRUNC(E102*M102,2)</f>
        <v>0</v>
      </c>
      <c r="O102" s="208" t="e">
        <f t="shared" si="8"/>
        <v>#REF!</v>
      </c>
      <c r="P102" s="207"/>
      <c r="Q102" s="203">
        <f>TRUNC(E102*P102,2)</f>
        <v>0</v>
      </c>
      <c r="R102" s="195">
        <f t="shared" si="17"/>
        <v>0</v>
      </c>
      <c r="S102" s="195">
        <f>TRUNC(E102*R102,2)</f>
        <v>0</v>
      </c>
      <c r="T102" s="209" t="e">
        <f t="shared" si="9"/>
        <v>#REF!</v>
      </c>
      <c r="V102" s="210"/>
    </row>
    <row r="103" spans="1:22" ht="30">
      <c r="A103" s="197" t="s">
        <v>384</v>
      </c>
      <c r="B103" s="197" t="s">
        <v>385</v>
      </c>
      <c r="C103" s="198" t="s">
        <v>386</v>
      </c>
      <c r="D103" s="205" t="s">
        <v>310</v>
      </c>
      <c r="E103" s="206"/>
      <c r="F103" s="206"/>
      <c r="G103" s="206"/>
      <c r="H103" s="206"/>
      <c r="I103" s="206"/>
      <c r="J103" s="206"/>
      <c r="K103" s="207"/>
      <c r="L103" s="203">
        <f t="shared" si="18"/>
        <v>0</v>
      </c>
      <c r="M103" s="195">
        <f t="shared" si="16"/>
        <v>0</v>
      </c>
      <c r="N103" s="195">
        <f>TRUNC(E103*M103,2)</f>
        <v>0</v>
      </c>
      <c r="O103" s="208" t="e">
        <f t="shared" si="8"/>
        <v>#REF!</v>
      </c>
      <c r="P103" s="207"/>
      <c r="Q103" s="203">
        <f>TRUNC(E103*P103,2)</f>
        <v>0</v>
      </c>
      <c r="R103" s="195">
        <f t="shared" si="17"/>
        <v>0</v>
      </c>
      <c r="S103" s="195">
        <f>TRUNC(E103*R103,2)</f>
        <v>0</v>
      </c>
      <c r="T103" s="209" t="e">
        <f t="shared" si="9"/>
        <v>#REF!</v>
      </c>
      <c r="V103" s="210"/>
    </row>
    <row r="104" spans="1:22" ht="30">
      <c r="A104" s="197" t="s">
        <v>387</v>
      </c>
      <c r="B104" s="197" t="s">
        <v>388</v>
      </c>
      <c r="C104" s="198" t="s">
        <v>389</v>
      </c>
      <c r="D104" s="205" t="s">
        <v>310</v>
      </c>
      <c r="E104" s="206"/>
      <c r="F104" s="206"/>
      <c r="G104" s="206"/>
      <c r="H104" s="206"/>
      <c r="I104" s="206"/>
      <c r="J104" s="206"/>
      <c r="K104" s="207"/>
      <c r="L104" s="203">
        <f t="shared" si="18"/>
        <v>0</v>
      </c>
      <c r="M104" s="195">
        <f t="shared" si="16"/>
        <v>0</v>
      </c>
      <c r="N104" s="195">
        <f>TRUNC(E104*M104,2)</f>
        <v>0</v>
      </c>
      <c r="O104" s="208" t="e">
        <f t="shared" si="8"/>
        <v>#REF!</v>
      </c>
      <c r="P104" s="207"/>
      <c r="Q104" s="203">
        <f>TRUNC(E104*P104,2)</f>
        <v>0</v>
      </c>
      <c r="R104" s="195">
        <f t="shared" si="17"/>
        <v>0</v>
      </c>
      <c r="S104" s="195">
        <f>TRUNC(E104*R104,2)</f>
        <v>0</v>
      </c>
      <c r="T104" s="209" t="e">
        <f t="shared" si="9"/>
        <v>#REF!</v>
      </c>
      <c r="V104" s="210"/>
    </row>
    <row r="105" spans="1:22">
      <c r="A105" s="197"/>
      <c r="B105" s="199"/>
      <c r="C105" s="198"/>
      <c r="D105" s="211"/>
      <c r="E105" s="206"/>
      <c r="F105" s="206"/>
      <c r="G105" s="206"/>
      <c r="H105" s="206"/>
      <c r="I105" s="206"/>
      <c r="J105" s="206"/>
      <c r="K105" s="207"/>
      <c r="L105" s="212">
        <f>SUM(L101:L104)</f>
        <v>0</v>
      </c>
      <c r="M105" s="213"/>
      <c r="N105" s="207">
        <f>SUM(N101:N104)</f>
        <v>0</v>
      </c>
      <c r="O105" s="208" t="e">
        <f t="shared" si="8"/>
        <v>#REF!</v>
      </c>
      <c r="P105" s="207"/>
      <c r="Q105" s="212">
        <f>SUM(Q101:Q104)</f>
        <v>0</v>
      </c>
      <c r="R105" s="195"/>
      <c r="S105" s="207">
        <f>SUM(S101:S104)</f>
        <v>0</v>
      </c>
      <c r="T105" s="209" t="e">
        <f t="shared" si="9"/>
        <v>#REF!</v>
      </c>
      <c r="V105" s="210"/>
    </row>
    <row r="106" spans="1:22">
      <c r="A106" s="197"/>
      <c r="B106" s="199"/>
      <c r="C106" s="198"/>
      <c r="D106" s="211"/>
      <c r="E106" s="206"/>
      <c r="F106" s="206"/>
      <c r="G106" s="206"/>
      <c r="H106" s="206"/>
      <c r="I106" s="206"/>
      <c r="J106" s="206"/>
      <c r="K106" s="207"/>
      <c r="L106" s="212"/>
      <c r="M106" s="213"/>
      <c r="N106" s="207"/>
      <c r="O106" s="208" t="e">
        <f t="shared" si="8"/>
        <v>#REF!</v>
      </c>
      <c r="P106" s="207"/>
      <c r="Q106" s="212"/>
      <c r="R106" s="213"/>
      <c r="S106" s="207"/>
      <c r="T106" s="209" t="e">
        <f t="shared" si="9"/>
        <v>#REF!</v>
      </c>
      <c r="V106" s="187"/>
    </row>
    <row r="107" spans="1:22">
      <c r="A107" s="197" t="s">
        <v>155</v>
      </c>
      <c r="B107" s="197" t="s">
        <v>155</v>
      </c>
      <c r="C107" s="198" t="s">
        <v>390</v>
      </c>
      <c r="D107" s="214" t="s">
        <v>157</v>
      </c>
      <c r="E107" s="206"/>
      <c r="F107" s="206"/>
      <c r="G107" s="206"/>
      <c r="H107" s="206"/>
      <c r="I107" s="206"/>
      <c r="J107" s="206"/>
      <c r="K107" s="207"/>
      <c r="L107" s="207" t="e">
        <f>L17+L22+L35+L53+L59+L64+L75+L87+L94+L97+L100+L105</f>
        <v>#REF!</v>
      </c>
      <c r="M107" s="213"/>
      <c r="N107" s="207" t="e">
        <f>N17+N22+N35+N53+N59+N64+N75+N87+N94+N97+N100+N105</f>
        <v>#REF!</v>
      </c>
      <c r="O107" s="208" t="e">
        <f>N107/$N$107</f>
        <v>#REF!</v>
      </c>
      <c r="P107" s="207"/>
      <c r="Q107" s="212" t="e">
        <f>Q17+Q22+Q35+Q53+Q59+Q64+Q75+Q87+Q94+Q97+Q100+Q105</f>
        <v>#REF!</v>
      </c>
      <c r="R107" s="213"/>
      <c r="S107" s="207" t="e">
        <f>S17+S22+S35+S53+S59+S64+S75+S87+S94+S97+S100+S105</f>
        <v>#REF!</v>
      </c>
      <c r="T107" s="209" t="e">
        <f>S107/$S$107</f>
        <v>#REF!</v>
      </c>
      <c r="V107" s="187"/>
    </row>
    <row r="108" spans="1:22">
      <c r="N108" s="187"/>
    </row>
    <row r="109" spans="1:22">
      <c r="L109" s="215"/>
      <c r="Q109" s="187"/>
      <c r="S109" s="216"/>
    </row>
    <row r="110" spans="1:22">
      <c r="L110" s="187"/>
    </row>
  </sheetData>
  <mergeCells count="3">
    <mergeCell ref="A6:T6"/>
    <mergeCell ref="M8:N8"/>
    <mergeCell ref="R8:S8"/>
  </mergeCells>
  <pageMargins left="0.51181102362204722" right="0.51181102362204722" top="0.78740157480314965" bottom="0.78740157480314965" header="0.31496062992125984" footer="0.31496062992125984"/>
  <pageSetup paperSize="9" scale="54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Q179"/>
  <sheetViews>
    <sheetView showGridLines="0" view="pageBreakPreview" zoomScale="85" zoomScaleSheetLayoutView="85" workbookViewId="0">
      <selection activeCell="H14" sqref="H14"/>
    </sheetView>
  </sheetViews>
  <sheetFormatPr defaultRowHeight="15"/>
  <cols>
    <col min="1" max="1" width="4.7109375" style="227" customWidth="1"/>
    <col min="2" max="2" width="13.7109375" style="227" customWidth="1"/>
    <col min="3" max="3" width="131.42578125" style="227" customWidth="1"/>
    <col min="4" max="4" width="5.28515625" style="227" customWidth="1"/>
    <col min="5" max="5" width="11.28515625" style="227" hidden="1" customWidth="1"/>
    <col min="6" max="6" width="9.7109375" style="227" hidden="1" customWidth="1"/>
    <col min="7" max="7" width="0.140625" style="227" hidden="1" customWidth="1"/>
    <col min="8" max="8" width="60" style="340" customWidth="1"/>
    <col min="9" max="9" width="12.28515625" style="227" hidden="1" customWidth="1"/>
    <col min="10" max="10" width="12.42578125" style="227" hidden="1" customWidth="1"/>
    <col min="11" max="11" width="8.7109375" style="227" hidden="1" customWidth="1"/>
    <col min="12" max="12" width="13" style="227" hidden="1" customWidth="1"/>
    <col min="13" max="13" width="9.28515625" style="227" hidden="1" customWidth="1"/>
    <col min="14" max="14" width="38.5703125" style="227" hidden="1" customWidth="1"/>
    <col min="15" max="15" width="11.42578125" style="227" hidden="1" customWidth="1"/>
    <col min="16" max="16" width="2" style="227" hidden="1" customWidth="1"/>
    <col min="17" max="17" width="11.85546875" style="227" customWidth="1"/>
    <col min="18" max="245" width="9.140625" style="227"/>
    <col min="246" max="246" width="4.7109375" style="227" customWidth="1"/>
    <col min="247" max="247" width="12.140625" style="227" customWidth="1"/>
    <col min="248" max="248" width="47.5703125" style="227" customWidth="1"/>
    <col min="249" max="249" width="5.5703125" style="227" customWidth="1"/>
    <col min="250" max="250" width="9.7109375" style="227" customWidth="1"/>
    <col min="251" max="251" width="0" style="227" hidden="1" customWidth="1"/>
    <col min="252" max="253" width="9.7109375" style="227" customWidth="1"/>
    <col min="254" max="254" width="11.42578125" style="227" customWidth="1"/>
    <col min="255" max="255" width="9.7109375" style="227" customWidth="1"/>
    <col min="256" max="256" width="9.28515625" style="227" customWidth="1"/>
    <col min="257" max="258" width="10.85546875" style="227" customWidth="1"/>
    <col min="259" max="259" width="10.28515625" style="227" customWidth="1"/>
    <col min="260" max="260" width="11.42578125" style="227" customWidth="1"/>
    <col min="261" max="261" width="10.28515625" style="227" customWidth="1"/>
    <col min="262" max="262" width="9.5703125" style="227" bestFit="1" customWidth="1"/>
    <col min="263" max="264" width="0" style="227" hidden="1" customWidth="1"/>
    <col min="265" max="265" width="8.5703125" style="227" bestFit="1" customWidth="1"/>
    <col min="266" max="266" width="12.85546875" style="227" bestFit="1" customWidth="1"/>
    <col min="267" max="267" width="11" style="227" bestFit="1" customWidth="1"/>
    <col min="268" max="268" width="9" style="227" bestFit="1" customWidth="1"/>
    <col min="269" max="269" width="13.5703125" style="227" bestFit="1" customWidth="1"/>
    <col min="270" max="270" width="9.5703125" style="227" bestFit="1" customWidth="1"/>
    <col min="271" max="271" width="11.5703125" style="227" customWidth="1"/>
    <col min="272" max="272" width="9.140625" style="227"/>
    <col min="273" max="273" width="11.85546875" style="227" customWidth="1"/>
    <col min="274" max="501" width="9.140625" style="227"/>
    <col min="502" max="502" width="4.7109375" style="227" customWidth="1"/>
    <col min="503" max="503" width="12.140625" style="227" customWidth="1"/>
    <col min="504" max="504" width="47.5703125" style="227" customWidth="1"/>
    <col min="505" max="505" width="5.5703125" style="227" customWidth="1"/>
    <col min="506" max="506" width="9.7109375" style="227" customWidth="1"/>
    <col min="507" max="507" width="0" style="227" hidden="1" customWidth="1"/>
    <col min="508" max="509" width="9.7109375" style="227" customWidth="1"/>
    <col min="510" max="510" width="11.42578125" style="227" customWidth="1"/>
    <col min="511" max="511" width="9.7109375" style="227" customWidth="1"/>
    <col min="512" max="512" width="9.28515625" style="227" customWidth="1"/>
    <col min="513" max="514" width="10.85546875" style="227" customWidth="1"/>
    <col min="515" max="515" width="10.28515625" style="227" customWidth="1"/>
    <col min="516" max="516" width="11.42578125" style="227" customWidth="1"/>
    <col min="517" max="517" width="10.28515625" style="227" customWidth="1"/>
    <col min="518" max="518" width="9.5703125" style="227" bestFit="1" customWidth="1"/>
    <col min="519" max="520" width="0" style="227" hidden="1" customWidth="1"/>
    <col min="521" max="521" width="8.5703125" style="227" bestFit="1" customWidth="1"/>
    <col min="522" max="522" width="12.85546875" style="227" bestFit="1" customWidth="1"/>
    <col min="523" max="523" width="11" style="227" bestFit="1" customWidth="1"/>
    <col min="524" max="524" width="9" style="227" bestFit="1" customWidth="1"/>
    <col min="525" max="525" width="13.5703125" style="227" bestFit="1" customWidth="1"/>
    <col min="526" max="526" width="9.5703125" style="227" bestFit="1" customWidth="1"/>
    <col min="527" max="527" width="11.5703125" style="227" customWidth="1"/>
    <col min="528" max="528" width="9.140625" style="227"/>
    <col min="529" max="529" width="11.85546875" style="227" customWidth="1"/>
    <col min="530" max="757" width="9.140625" style="227"/>
    <col min="758" max="758" width="4.7109375" style="227" customWidth="1"/>
    <col min="759" max="759" width="12.140625" style="227" customWidth="1"/>
    <col min="760" max="760" width="47.5703125" style="227" customWidth="1"/>
    <col min="761" max="761" width="5.5703125" style="227" customWidth="1"/>
    <col min="762" max="762" width="9.7109375" style="227" customWidth="1"/>
    <col min="763" max="763" width="0" style="227" hidden="1" customWidth="1"/>
    <col min="764" max="765" width="9.7109375" style="227" customWidth="1"/>
    <col min="766" max="766" width="11.42578125" style="227" customWidth="1"/>
    <col min="767" max="767" width="9.7109375" style="227" customWidth="1"/>
    <col min="768" max="768" width="9.28515625" style="227" customWidth="1"/>
    <col min="769" max="770" width="10.85546875" style="227" customWidth="1"/>
    <col min="771" max="771" width="10.28515625" style="227" customWidth="1"/>
    <col min="772" max="772" width="11.42578125" style="227" customWidth="1"/>
    <col min="773" max="773" width="10.28515625" style="227" customWidth="1"/>
    <col min="774" max="774" width="9.5703125" style="227" bestFit="1" customWidth="1"/>
    <col min="775" max="776" width="0" style="227" hidden="1" customWidth="1"/>
    <col min="777" max="777" width="8.5703125" style="227" bestFit="1" customWidth="1"/>
    <col min="778" max="778" width="12.85546875" style="227" bestFit="1" customWidth="1"/>
    <col min="779" max="779" width="11" style="227" bestFit="1" customWidth="1"/>
    <col min="780" max="780" width="9" style="227" bestFit="1" customWidth="1"/>
    <col min="781" max="781" width="13.5703125" style="227" bestFit="1" customWidth="1"/>
    <col min="782" max="782" width="9.5703125" style="227" bestFit="1" customWidth="1"/>
    <col min="783" max="783" width="11.5703125" style="227" customWidth="1"/>
    <col min="784" max="784" width="9.140625" style="227"/>
    <col min="785" max="785" width="11.85546875" style="227" customWidth="1"/>
    <col min="786" max="1013" width="9.140625" style="227"/>
    <col min="1014" max="1014" width="4.7109375" style="227" customWidth="1"/>
    <col min="1015" max="1015" width="12.140625" style="227" customWidth="1"/>
    <col min="1016" max="1016" width="47.5703125" style="227" customWidth="1"/>
    <col min="1017" max="1017" width="5.5703125" style="227" customWidth="1"/>
    <col min="1018" max="1018" width="9.7109375" style="227" customWidth="1"/>
    <col min="1019" max="1019" width="0" style="227" hidden="1" customWidth="1"/>
    <col min="1020" max="1021" width="9.7109375" style="227" customWidth="1"/>
    <col min="1022" max="1022" width="11.42578125" style="227" customWidth="1"/>
    <col min="1023" max="1023" width="9.7109375" style="227" customWidth="1"/>
    <col min="1024" max="1024" width="9.28515625" style="227" customWidth="1"/>
    <col min="1025" max="1026" width="10.85546875" style="227" customWidth="1"/>
    <col min="1027" max="1027" width="10.28515625" style="227" customWidth="1"/>
    <col min="1028" max="1028" width="11.42578125" style="227" customWidth="1"/>
    <col min="1029" max="1029" width="10.28515625" style="227" customWidth="1"/>
    <col min="1030" max="1030" width="9.5703125" style="227" bestFit="1" customWidth="1"/>
    <col min="1031" max="1032" width="0" style="227" hidden="1" customWidth="1"/>
    <col min="1033" max="1033" width="8.5703125" style="227" bestFit="1" customWidth="1"/>
    <col min="1034" max="1034" width="12.85546875" style="227" bestFit="1" customWidth="1"/>
    <col min="1035" max="1035" width="11" style="227" bestFit="1" customWidth="1"/>
    <col min="1036" max="1036" width="9" style="227" bestFit="1" customWidth="1"/>
    <col min="1037" max="1037" width="13.5703125" style="227" bestFit="1" customWidth="1"/>
    <col min="1038" max="1038" width="9.5703125" style="227" bestFit="1" customWidth="1"/>
    <col min="1039" max="1039" width="11.5703125" style="227" customWidth="1"/>
    <col min="1040" max="1040" width="9.140625" style="227"/>
    <col min="1041" max="1041" width="11.85546875" style="227" customWidth="1"/>
    <col min="1042" max="1269" width="9.140625" style="227"/>
    <col min="1270" max="1270" width="4.7109375" style="227" customWidth="1"/>
    <col min="1271" max="1271" width="12.140625" style="227" customWidth="1"/>
    <col min="1272" max="1272" width="47.5703125" style="227" customWidth="1"/>
    <col min="1273" max="1273" width="5.5703125" style="227" customWidth="1"/>
    <col min="1274" max="1274" width="9.7109375" style="227" customWidth="1"/>
    <col min="1275" max="1275" width="0" style="227" hidden="1" customWidth="1"/>
    <col min="1276" max="1277" width="9.7109375" style="227" customWidth="1"/>
    <col min="1278" max="1278" width="11.42578125" style="227" customWidth="1"/>
    <col min="1279" max="1279" width="9.7109375" style="227" customWidth="1"/>
    <col min="1280" max="1280" width="9.28515625" style="227" customWidth="1"/>
    <col min="1281" max="1282" width="10.85546875" style="227" customWidth="1"/>
    <col min="1283" max="1283" width="10.28515625" style="227" customWidth="1"/>
    <col min="1284" max="1284" width="11.42578125" style="227" customWidth="1"/>
    <col min="1285" max="1285" width="10.28515625" style="227" customWidth="1"/>
    <col min="1286" max="1286" width="9.5703125" style="227" bestFit="1" customWidth="1"/>
    <col min="1287" max="1288" width="0" style="227" hidden="1" customWidth="1"/>
    <col min="1289" max="1289" width="8.5703125" style="227" bestFit="1" customWidth="1"/>
    <col min="1290" max="1290" width="12.85546875" style="227" bestFit="1" customWidth="1"/>
    <col min="1291" max="1291" width="11" style="227" bestFit="1" customWidth="1"/>
    <col min="1292" max="1292" width="9" style="227" bestFit="1" customWidth="1"/>
    <col min="1293" max="1293" width="13.5703125" style="227" bestFit="1" customWidth="1"/>
    <col min="1294" max="1294" width="9.5703125" style="227" bestFit="1" customWidth="1"/>
    <col min="1295" max="1295" width="11.5703125" style="227" customWidth="1"/>
    <col min="1296" max="1296" width="9.140625" style="227"/>
    <col min="1297" max="1297" width="11.85546875" style="227" customWidth="1"/>
    <col min="1298" max="1525" width="9.140625" style="227"/>
    <col min="1526" max="1526" width="4.7109375" style="227" customWidth="1"/>
    <col min="1527" max="1527" width="12.140625" style="227" customWidth="1"/>
    <col min="1528" max="1528" width="47.5703125" style="227" customWidth="1"/>
    <col min="1529" max="1529" width="5.5703125" style="227" customWidth="1"/>
    <col min="1530" max="1530" width="9.7109375" style="227" customWidth="1"/>
    <col min="1531" max="1531" width="0" style="227" hidden="1" customWidth="1"/>
    <col min="1532" max="1533" width="9.7109375" style="227" customWidth="1"/>
    <col min="1534" max="1534" width="11.42578125" style="227" customWidth="1"/>
    <col min="1535" max="1535" width="9.7109375" style="227" customWidth="1"/>
    <col min="1536" max="1536" width="9.28515625" style="227" customWidth="1"/>
    <col min="1537" max="1538" width="10.85546875" style="227" customWidth="1"/>
    <col min="1539" max="1539" width="10.28515625" style="227" customWidth="1"/>
    <col min="1540" max="1540" width="11.42578125" style="227" customWidth="1"/>
    <col min="1541" max="1541" width="10.28515625" style="227" customWidth="1"/>
    <col min="1542" max="1542" width="9.5703125" style="227" bestFit="1" customWidth="1"/>
    <col min="1543" max="1544" width="0" style="227" hidden="1" customWidth="1"/>
    <col min="1545" max="1545" width="8.5703125" style="227" bestFit="1" customWidth="1"/>
    <col min="1546" max="1546" width="12.85546875" style="227" bestFit="1" customWidth="1"/>
    <col min="1547" max="1547" width="11" style="227" bestFit="1" customWidth="1"/>
    <col min="1548" max="1548" width="9" style="227" bestFit="1" customWidth="1"/>
    <col min="1549" max="1549" width="13.5703125" style="227" bestFit="1" customWidth="1"/>
    <col min="1550" max="1550" width="9.5703125" style="227" bestFit="1" customWidth="1"/>
    <col min="1551" max="1551" width="11.5703125" style="227" customWidth="1"/>
    <col min="1552" max="1552" width="9.140625" style="227"/>
    <col min="1553" max="1553" width="11.85546875" style="227" customWidth="1"/>
    <col min="1554" max="1781" width="9.140625" style="227"/>
    <col min="1782" max="1782" width="4.7109375" style="227" customWidth="1"/>
    <col min="1783" max="1783" width="12.140625" style="227" customWidth="1"/>
    <col min="1784" max="1784" width="47.5703125" style="227" customWidth="1"/>
    <col min="1785" max="1785" width="5.5703125" style="227" customWidth="1"/>
    <col min="1786" max="1786" width="9.7109375" style="227" customWidth="1"/>
    <col min="1787" max="1787" width="0" style="227" hidden="1" customWidth="1"/>
    <col min="1788" max="1789" width="9.7109375" style="227" customWidth="1"/>
    <col min="1790" max="1790" width="11.42578125" style="227" customWidth="1"/>
    <col min="1791" max="1791" width="9.7109375" style="227" customWidth="1"/>
    <col min="1792" max="1792" width="9.28515625" style="227" customWidth="1"/>
    <col min="1793" max="1794" width="10.85546875" style="227" customWidth="1"/>
    <col min="1795" max="1795" width="10.28515625" style="227" customWidth="1"/>
    <col min="1796" max="1796" width="11.42578125" style="227" customWidth="1"/>
    <col min="1797" max="1797" width="10.28515625" style="227" customWidth="1"/>
    <col min="1798" max="1798" width="9.5703125" style="227" bestFit="1" customWidth="1"/>
    <col min="1799" max="1800" width="0" style="227" hidden="1" customWidth="1"/>
    <col min="1801" max="1801" width="8.5703125" style="227" bestFit="1" customWidth="1"/>
    <col min="1802" max="1802" width="12.85546875" style="227" bestFit="1" customWidth="1"/>
    <col min="1803" max="1803" width="11" style="227" bestFit="1" customWidth="1"/>
    <col min="1804" max="1804" width="9" style="227" bestFit="1" customWidth="1"/>
    <col min="1805" max="1805" width="13.5703125" style="227" bestFit="1" customWidth="1"/>
    <col min="1806" max="1806" width="9.5703125" style="227" bestFit="1" customWidth="1"/>
    <col min="1807" max="1807" width="11.5703125" style="227" customWidth="1"/>
    <col min="1808" max="1808" width="9.140625" style="227"/>
    <col min="1809" max="1809" width="11.85546875" style="227" customWidth="1"/>
    <col min="1810" max="2037" width="9.140625" style="227"/>
    <col min="2038" max="2038" width="4.7109375" style="227" customWidth="1"/>
    <col min="2039" max="2039" width="12.140625" style="227" customWidth="1"/>
    <col min="2040" max="2040" width="47.5703125" style="227" customWidth="1"/>
    <col min="2041" max="2041" width="5.5703125" style="227" customWidth="1"/>
    <col min="2042" max="2042" width="9.7109375" style="227" customWidth="1"/>
    <col min="2043" max="2043" width="0" style="227" hidden="1" customWidth="1"/>
    <col min="2044" max="2045" width="9.7109375" style="227" customWidth="1"/>
    <col min="2046" max="2046" width="11.42578125" style="227" customWidth="1"/>
    <col min="2047" max="2047" width="9.7109375" style="227" customWidth="1"/>
    <col min="2048" max="2048" width="9.28515625" style="227" customWidth="1"/>
    <col min="2049" max="2050" width="10.85546875" style="227" customWidth="1"/>
    <col min="2051" max="2051" width="10.28515625" style="227" customWidth="1"/>
    <col min="2052" max="2052" width="11.42578125" style="227" customWidth="1"/>
    <col min="2053" max="2053" width="10.28515625" style="227" customWidth="1"/>
    <col min="2054" max="2054" width="9.5703125" style="227" bestFit="1" customWidth="1"/>
    <col min="2055" max="2056" width="0" style="227" hidden="1" customWidth="1"/>
    <col min="2057" max="2057" width="8.5703125" style="227" bestFit="1" customWidth="1"/>
    <col min="2058" max="2058" width="12.85546875" style="227" bestFit="1" customWidth="1"/>
    <col min="2059" max="2059" width="11" style="227" bestFit="1" customWidth="1"/>
    <col min="2060" max="2060" width="9" style="227" bestFit="1" customWidth="1"/>
    <col min="2061" max="2061" width="13.5703125" style="227" bestFit="1" customWidth="1"/>
    <col min="2062" max="2062" width="9.5703125" style="227" bestFit="1" customWidth="1"/>
    <col min="2063" max="2063" width="11.5703125" style="227" customWidth="1"/>
    <col min="2064" max="2064" width="9.140625" style="227"/>
    <col min="2065" max="2065" width="11.85546875" style="227" customWidth="1"/>
    <col min="2066" max="2293" width="9.140625" style="227"/>
    <col min="2294" max="2294" width="4.7109375" style="227" customWidth="1"/>
    <col min="2295" max="2295" width="12.140625" style="227" customWidth="1"/>
    <col min="2296" max="2296" width="47.5703125" style="227" customWidth="1"/>
    <col min="2297" max="2297" width="5.5703125" style="227" customWidth="1"/>
    <col min="2298" max="2298" width="9.7109375" style="227" customWidth="1"/>
    <col min="2299" max="2299" width="0" style="227" hidden="1" customWidth="1"/>
    <col min="2300" max="2301" width="9.7109375" style="227" customWidth="1"/>
    <col min="2302" max="2302" width="11.42578125" style="227" customWidth="1"/>
    <col min="2303" max="2303" width="9.7109375" style="227" customWidth="1"/>
    <col min="2304" max="2304" width="9.28515625" style="227" customWidth="1"/>
    <col min="2305" max="2306" width="10.85546875" style="227" customWidth="1"/>
    <col min="2307" max="2307" width="10.28515625" style="227" customWidth="1"/>
    <col min="2308" max="2308" width="11.42578125" style="227" customWidth="1"/>
    <col min="2309" max="2309" width="10.28515625" style="227" customWidth="1"/>
    <col min="2310" max="2310" width="9.5703125" style="227" bestFit="1" customWidth="1"/>
    <col min="2311" max="2312" width="0" style="227" hidden="1" customWidth="1"/>
    <col min="2313" max="2313" width="8.5703125" style="227" bestFit="1" customWidth="1"/>
    <col min="2314" max="2314" width="12.85546875" style="227" bestFit="1" customWidth="1"/>
    <col min="2315" max="2315" width="11" style="227" bestFit="1" customWidth="1"/>
    <col min="2316" max="2316" width="9" style="227" bestFit="1" customWidth="1"/>
    <col min="2317" max="2317" width="13.5703125" style="227" bestFit="1" customWidth="1"/>
    <col min="2318" max="2318" width="9.5703125" style="227" bestFit="1" customWidth="1"/>
    <col min="2319" max="2319" width="11.5703125" style="227" customWidth="1"/>
    <col min="2320" max="2320" width="9.140625" style="227"/>
    <col min="2321" max="2321" width="11.85546875" style="227" customWidth="1"/>
    <col min="2322" max="2549" width="9.140625" style="227"/>
    <col min="2550" max="2550" width="4.7109375" style="227" customWidth="1"/>
    <col min="2551" max="2551" width="12.140625" style="227" customWidth="1"/>
    <col min="2552" max="2552" width="47.5703125" style="227" customWidth="1"/>
    <col min="2553" max="2553" width="5.5703125" style="227" customWidth="1"/>
    <col min="2554" max="2554" width="9.7109375" style="227" customWidth="1"/>
    <col min="2555" max="2555" width="0" style="227" hidden="1" customWidth="1"/>
    <col min="2556" max="2557" width="9.7109375" style="227" customWidth="1"/>
    <col min="2558" max="2558" width="11.42578125" style="227" customWidth="1"/>
    <col min="2559" max="2559" width="9.7109375" style="227" customWidth="1"/>
    <col min="2560" max="2560" width="9.28515625" style="227" customWidth="1"/>
    <col min="2561" max="2562" width="10.85546875" style="227" customWidth="1"/>
    <col min="2563" max="2563" width="10.28515625" style="227" customWidth="1"/>
    <col min="2564" max="2564" width="11.42578125" style="227" customWidth="1"/>
    <col min="2565" max="2565" width="10.28515625" style="227" customWidth="1"/>
    <col min="2566" max="2566" width="9.5703125" style="227" bestFit="1" customWidth="1"/>
    <col min="2567" max="2568" width="0" style="227" hidden="1" customWidth="1"/>
    <col min="2569" max="2569" width="8.5703125" style="227" bestFit="1" customWidth="1"/>
    <col min="2570" max="2570" width="12.85546875" style="227" bestFit="1" customWidth="1"/>
    <col min="2571" max="2571" width="11" style="227" bestFit="1" customWidth="1"/>
    <col min="2572" max="2572" width="9" style="227" bestFit="1" customWidth="1"/>
    <col min="2573" max="2573" width="13.5703125" style="227" bestFit="1" customWidth="1"/>
    <col min="2574" max="2574" width="9.5703125" style="227" bestFit="1" customWidth="1"/>
    <col min="2575" max="2575" width="11.5703125" style="227" customWidth="1"/>
    <col min="2576" max="2576" width="9.140625" style="227"/>
    <col min="2577" max="2577" width="11.85546875" style="227" customWidth="1"/>
    <col min="2578" max="2805" width="9.140625" style="227"/>
    <col min="2806" max="2806" width="4.7109375" style="227" customWidth="1"/>
    <col min="2807" max="2807" width="12.140625" style="227" customWidth="1"/>
    <col min="2808" max="2808" width="47.5703125" style="227" customWidth="1"/>
    <col min="2809" max="2809" width="5.5703125" style="227" customWidth="1"/>
    <col min="2810" max="2810" width="9.7109375" style="227" customWidth="1"/>
    <col min="2811" max="2811" width="0" style="227" hidden="1" customWidth="1"/>
    <col min="2812" max="2813" width="9.7109375" style="227" customWidth="1"/>
    <col min="2814" max="2814" width="11.42578125" style="227" customWidth="1"/>
    <col min="2815" max="2815" width="9.7109375" style="227" customWidth="1"/>
    <col min="2816" max="2816" width="9.28515625" style="227" customWidth="1"/>
    <col min="2817" max="2818" width="10.85546875" style="227" customWidth="1"/>
    <col min="2819" max="2819" width="10.28515625" style="227" customWidth="1"/>
    <col min="2820" max="2820" width="11.42578125" style="227" customWidth="1"/>
    <col min="2821" max="2821" width="10.28515625" style="227" customWidth="1"/>
    <col min="2822" max="2822" width="9.5703125" style="227" bestFit="1" customWidth="1"/>
    <col min="2823" max="2824" width="0" style="227" hidden="1" customWidth="1"/>
    <col min="2825" max="2825" width="8.5703125" style="227" bestFit="1" customWidth="1"/>
    <col min="2826" max="2826" width="12.85546875" style="227" bestFit="1" customWidth="1"/>
    <col min="2827" max="2827" width="11" style="227" bestFit="1" customWidth="1"/>
    <col min="2828" max="2828" width="9" style="227" bestFit="1" customWidth="1"/>
    <col min="2829" max="2829" width="13.5703125" style="227" bestFit="1" customWidth="1"/>
    <col min="2830" max="2830" width="9.5703125" style="227" bestFit="1" customWidth="1"/>
    <col min="2831" max="2831" width="11.5703125" style="227" customWidth="1"/>
    <col min="2832" max="2832" width="9.140625" style="227"/>
    <col min="2833" max="2833" width="11.85546875" style="227" customWidth="1"/>
    <col min="2834" max="3061" width="9.140625" style="227"/>
    <col min="3062" max="3062" width="4.7109375" style="227" customWidth="1"/>
    <col min="3063" max="3063" width="12.140625" style="227" customWidth="1"/>
    <col min="3064" max="3064" width="47.5703125" style="227" customWidth="1"/>
    <col min="3065" max="3065" width="5.5703125" style="227" customWidth="1"/>
    <col min="3066" max="3066" width="9.7109375" style="227" customWidth="1"/>
    <col min="3067" max="3067" width="0" style="227" hidden="1" customWidth="1"/>
    <col min="3068" max="3069" width="9.7109375" style="227" customWidth="1"/>
    <col min="3070" max="3070" width="11.42578125" style="227" customWidth="1"/>
    <col min="3071" max="3071" width="9.7109375" style="227" customWidth="1"/>
    <col min="3072" max="3072" width="9.28515625" style="227" customWidth="1"/>
    <col min="3073" max="3074" width="10.85546875" style="227" customWidth="1"/>
    <col min="3075" max="3075" width="10.28515625" style="227" customWidth="1"/>
    <col min="3076" max="3076" width="11.42578125" style="227" customWidth="1"/>
    <col min="3077" max="3077" width="10.28515625" style="227" customWidth="1"/>
    <col min="3078" max="3078" width="9.5703125" style="227" bestFit="1" customWidth="1"/>
    <col min="3079" max="3080" width="0" style="227" hidden="1" customWidth="1"/>
    <col min="3081" max="3081" width="8.5703125" style="227" bestFit="1" customWidth="1"/>
    <col min="3082" max="3082" width="12.85546875" style="227" bestFit="1" customWidth="1"/>
    <col min="3083" max="3083" width="11" style="227" bestFit="1" customWidth="1"/>
    <col min="3084" max="3084" width="9" style="227" bestFit="1" customWidth="1"/>
    <col min="3085" max="3085" width="13.5703125" style="227" bestFit="1" customWidth="1"/>
    <col min="3086" max="3086" width="9.5703125" style="227" bestFit="1" customWidth="1"/>
    <col min="3087" max="3087" width="11.5703125" style="227" customWidth="1"/>
    <col min="3088" max="3088" width="9.140625" style="227"/>
    <col min="3089" max="3089" width="11.85546875" style="227" customWidth="1"/>
    <col min="3090" max="3317" width="9.140625" style="227"/>
    <col min="3318" max="3318" width="4.7109375" style="227" customWidth="1"/>
    <col min="3319" max="3319" width="12.140625" style="227" customWidth="1"/>
    <col min="3320" max="3320" width="47.5703125" style="227" customWidth="1"/>
    <col min="3321" max="3321" width="5.5703125" style="227" customWidth="1"/>
    <col min="3322" max="3322" width="9.7109375" style="227" customWidth="1"/>
    <col min="3323" max="3323" width="0" style="227" hidden="1" customWidth="1"/>
    <col min="3324" max="3325" width="9.7109375" style="227" customWidth="1"/>
    <col min="3326" max="3326" width="11.42578125" style="227" customWidth="1"/>
    <col min="3327" max="3327" width="9.7109375" style="227" customWidth="1"/>
    <col min="3328" max="3328" width="9.28515625" style="227" customWidth="1"/>
    <col min="3329" max="3330" width="10.85546875" style="227" customWidth="1"/>
    <col min="3331" max="3331" width="10.28515625" style="227" customWidth="1"/>
    <col min="3332" max="3332" width="11.42578125" style="227" customWidth="1"/>
    <col min="3333" max="3333" width="10.28515625" style="227" customWidth="1"/>
    <col min="3334" max="3334" width="9.5703125" style="227" bestFit="1" customWidth="1"/>
    <col min="3335" max="3336" width="0" style="227" hidden="1" customWidth="1"/>
    <col min="3337" max="3337" width="8.5703125" style="227" bestFit="1" customWidth="1"/>
    <col min="3338" max="3338" width="12.85546875" style="227" bestFit="1" customWidth="1"/>
    <col min="3339" max="3339" width="11" style="227" bestFit="1" customWidth="1"/>
    <col min="3340" max="3340" width="9" style="227" bestFit="1" customWidth="1"/>
    <col min="3341" max="3341" width="13.5703125" style="227" bestFit="1" customWidth="1"/>
    <col min="3342" max="3342" width="9.5703125" style="227" bestFit="1" customWidth="1"/>
    <col min="3343" max="3343" width="11.5703125" style="227" customWidth="1"/>
    <col min="3344" max="3344" width="9.140625" style="227"/>
    <col min="3345" max="3345" width="11.85546875" style="227" customWidth="1"/>
    <col min="3346" max="3573" width="9.140625" style="227"/>
    <col min="3574" max="3574" width="4.7109375" style="227" customWidth="1"/>
    <col min="3575" max="3575" width="12.140625" style="227" customWidth="1"/>
    <col min="3576" max="3576" width="47.5703125" style="227" customWidth="1"/>
    <col min="3577" max="3577" width="5.5703125" style="227" customWidth="1"/>
    <col min="3578" max="3578" width="9.7109375" style="227" customWidth="1"/>
    <col min="3579" max="3579" width="0" style="227" hidden="1" customWidth="1"/>
    <col min="3580" max="3581" width="9.7109375" style="227" customWidth="1"/>
    <col min="3582" max="3582" width="11.42578125" style="227" customWidth="1"/>
    <col min="3583" max="3583" width="9.7109375" style="227" customWidth="1"/>
    <col min="3584" max="3584" width="9.28515625" style="227" customWidth="1"/>
    <col min="3585" max="3586" width="10.85546875" style="227" customWidth="1"/>
    <col min="3587" max="3587" width="10.28515625" style="227" customWidth="1"/>
    <col min="3588" max="3588" width="11.42578125" style="227" customWidth="1"/>
    <col min="3589" max="3589" width="10.28515625" style="227" customWidth="1"/>
    <col min="3590" max="3590" width="9.5703125" style="227" bestFit="1" customWidth="1"/>
    <col min="3591" max="3592" width="0" style="227" hidden="1" customWidth="1"/>
    <col min="3593" max="3593" width="8.5703125" style="227" bestFit="1" customWidth="1"/>
    <col min="3594" max="3594" width="12.85546875" style="227" bestFit="1" customWidth="1"/>
    <col min="3595" max="3595" width="11" style="227" bestFit="1" customWidth="1"/>
    <col min="3596" max="3596" width="9" style="227" bestFit="1" customWidth="1"/>
    <col min="3597" max="3597" width="13.5703125" style="227" bestFit="1" customWidth="1"/>
    <col min="3598" max="3598" width="9.5703125" style="227" bestFit="1" customWidth="1"/>
    <col min="3599" max="3599" width="11.5703125" style="227" customWidth="1"/>
    <col min="3600" max="3600" width="9.140625" style="227"/>
    <col min="3601" max="3601" width="11.85546875" style="227" customWidth="1"/>
    <col min="3602" max="3829" width="9.140625" style="227"/>
    <col min="3830" max="3830" width="4.7109375" style="227" customWidth="1"/>
    <col min="3831" max="3831" width="12.140625" style="227" customWidth="1"/>
    <col min="3832" max="3832" width="47.5703125" style="227" customWidth="1"/>
    <col min="3833" max="3833" width="5.5703125" style="227" customWidth="1"/>
    <col min="3834" max="3834" width="9.7109375" style="227" customWidth="1"/>
    <col min="3835" max="3835" width="0" style="227" hidden="1" customWidth="1"/>
    <col min="3836" max="3837" width="9.7109375" style="227" customWidth="1"/>
    <col min="3838" max="3838" width="11.42578125" style="227" customWidth="1"/>
    <col min="3839" max="3839" width="9.7109375" style="227" customWidth="1"/>
    <col min="3840" max="3840" width="9.28515625" style="227" customWidth="1"/>
    <col min="3841" max="3842" width="10.85546875" style="227" customWidth="1"/>
    <col min="3843" max="3843" width="10.28515625" style="227" customWidth="1"/>
    <col min="3844" max="3844" width="11.42578125" style="227" customWidth="1"/>
    <col min="3845" max="3845" width="10.28515625" style="227" customWidth="1"/>
    <col min="3846" max="3846" width="9.5703125" style="227" bestFit="1" customWidth="1"/>
    <col min="3847" max="3848" width="0" style="227" hidden="1" customWidth="1"/>
    <col min="3849" max="3849" width="8.5703125" style="227" bestFit="1" customWidth="1"/>
    <col min="3850" max="3850" width="12.85546875" style="227" bestFit="1" customWidth="1"/>
    <col min="3851" max="3851" width="11" style="227" bestFit="1" customWidth="1"/>
    <col min="3852" max="3852" width="9" style="227" bestFit="1" customWidth="1"/>
    <col min="3853" max="3853" width="13.5703125" style="227" bestFit="1" customWidth="1"/>
    <col min="3854" max="3854" width="9.5703125" style="227" bestFit="1" customWidth="1"/>
    <col min="3855" max="3855" width="11.5703125" style="227" customWidth="1"/>
    <col min="3856" max="3856" width="9.140625" style="227"/>
    <col min="3857" max="3857" width="11.85546875" style="227" customWidth="1"/>
    <col min="3858" max="4085" width="9.140625" style="227"/>
    <col min="4086" max="4086" width="4.7109375" style="227" customWidth="1"/>
    <col min="4087" max="4087" width="12.140625" style="227" customWidth="1"/>
    <col min="4088" max="4088" width="47.5703125" style="227" customWidth="1"/>
    <col min="4089" max="4089" width="5.5703125" style="227" customWidth="1"/>
    <col min="4090" max="4090" width="9.7109375" style="227" customWidth="1"/>
    <col min="4091" max="4091" width="0" style="227" hidden="1" customWidth="1"/>
    <col min="4092" max="4093" width="9.7109375" style="227" customWidth="1"/>
    <col min="4094" max="4094" width="11.42578125" style="227" customWidth="1"/>
    <col min="4095" max="4095" width="9.7109375" style="227" customWidth="1"/>
    <col min="4096" max="4096" width="9.28515625" style="227" customWidth="1"/>
    <col min="4097" max="4098" width="10.85546875" style="227" customWidth="1"/>
    <col min="4099" max="4099" width="10.28515625" style="227" customWidth="1"/>
    <col min="4100" max="4100" width="11.42578125" style="227" customWidth="1"/>
    <col min="4101" max="4101" width="10.28515625" style="227" customWidth="1"/>
    <col min="4102" max="4102" width="9.5703125" style="227" bestFit="1" customWidth="1"/>
    <col min="4103" max="4104" width="0" style="227" hidden="1" customWidth="1"/>
    <col min="4105" max="4105" width="8.5703125" style="227" bestFit="1" customWidth="1"/>
    <col min="4106" max="4106" width="12.85546875" style="227" bestFit="1" customWidth="1"/>
    <col min="4107" max="4107" width="11" style="227" bestFit="1" customWidth="1"/>
    <col min="4108" max="4108" width="9" style="227" bestFit="1" customWidth="1"/>
    <col min="4109" max="4109" width="13.5703125" style="227" bestFit="1" customWidth="1"/>
    <col min="4110" max="4110" width="9.5703125" style="227" bestFit="1" customWidth="1"/>
    <col min="4111" max="4111" width="11.5703125" style="227" customWidth="1"/>
    <col min="4112" max="4112" width="9.140625" style="227"/>
    <col min="4113" max="4113" width="11.85546875" style="227" customWidth="1"/>
    <col min="4114" max="4341" width="9.140625" style="227"/>
    <col min="4342" max="4342" width="4.7109375" style="227" customWidth="1"/>
    <col min="4343" max="4343" width="12.140625" style="227" customWidth="1"/>
    <col min="4344" max="4344" width="47.5703125" style="227" customWidth="1"/>
    <col min="4345" max="4345" width="5.5703125" style="227" customWidth="1"/>
    <col min="4346" max="4346" width="9.7109375" style="227" customWidth="1"/>
    <col min="4347" max="4347" width="0" style="227" hidden="1" customWidth="1"/>
    <col min="4348" max="4349" width="9.7109375" style="227" customWidth="1"/>
    <col min="4350" max="4350" width="11.42578125" style="227" customWidth="1"/>
    <col min="4351" max="4351" width="9.7109375" style="227" customWidth="1"/>
    <col min="4352" max="4352" width="9.28515625" style="227" customWidth="1"/>
    <col min="4353" max="4354" width="10.85546875" style="227" customWidth="1"/>
    <col min="4355" max="4355" width="10.28515625" style="227" customWidth="1"/>
    <col min="4356" max="4356" width="11.42578125" style="227" customWidth="1"/>
    <col min="4357" max="4357" width="10.28515625" style="227" customWidth="1"/>
    <col min="4358" max="4358" width="9.5703125" style="227" bestFit="1" customWidth="1"/>
    <col min="4359" max="4360" width="0" style="227" hidden="1" customWidth="1"/>
    <col min="4361" max="4361" width="8.5703125" style="227" bestFit="1" customWidth="1"/>
    <col min="4362" max="4362" width="12.85546875" style="227" bestFit="1" customWidth="1"/>
    <col min="4363" max="4363" width="11" style="227" bestFit="1" customWidth="1"/>
    <col min="4364" max="4364" width="9" style="227" bestFit="1" customWidth="1"/>
    <col min="4365" max="4365" width="13.5703125" style="227" bestFit="1" customWidth="1"/>
    <col min="4366" max="4366" width="9.5703125" style="227" bestFit="1" customWidth="1"/>
    <col min="4367" max="4367" width="11.5703125" style="227" customWidth="1"/>
    <col min="4368" max="4368" width="9.140625" style="227"/>
    <col min="4369" max="4369" width="11.85546875" style="227" customWidth="1"/>
    <col min="4370" max="4597" width="9.140625" style="227"/>
    <col min="4598" max="4598" width="4.7109375" style="227" customWidth="1"/>
    <col min="4599" max="4599" width="12.140625" style="227" customWidth="1"/>
    <col min="4600" max="4600" width="47.5703125" style="227" customWidth="1"/>
    <col min="4601" max="4601" width="5.5703125" style="227" customWidth="1"/>
    <col min="4602" max="4602" width="9.7109375" style="227" customWidth="1"/>
    <col min="4603" max="4603" width="0" style="227" hidden="1" customWidth="1"/>
    <col min="4604" max="4605" width="9.7109375" style="227" customWidth="1"/>
    <col min="4606" max="4606" width="11.42578125" style="227" customWidth="1"/>
    <col min="4607" max="4607" width="9.7109375" style="227" customWidth="1"/>
    <col min="4608" max="4608" width="9.28515625" style="227" customWidth="1"/>
    <col min="4609" max="4610" width="10.85546875" style="227" customWidth="1"/>
    <col min="4611" max="4611" width="10.28515625" style="227" customWidth="1"/>
    <col min="4612" max="4612" width="11.42578125" style="227" customWidth="1"/>
    <col min="4613" max="4613" width="10.28515625" style="227" customWidth="1"/>
    <col min="4614" max="4614" width="9.5703125" style="227" bestFit="1" customWidth="1"/>
    <col min="4615" max="4616" width="0" style="227" hidden="1" customWidth="1"/>
    <col min="4617" max="4617" width="8.5703125" style="227" bestFit="1" customWidth="1"/>
    <col min="4618" max="4618" width="12.85546875" style="227" bestFit="1" customWidth="1"/>
    <col min="4619" max="4619" width="11" style="227" bestFit="1" customWidth="1"/>
    <col min="4620" max="4620" width="9" style="227" bestFit="1" customWidth="1"/>
    <col min="4621" max="4621" width="13.5703125" style="227" bestFit="1" customWidth="1"/>
    <col min="4622" max="4622" width="9.5703125" style="227" bestFit="1" customWidth="1"/>
    <col min="4623" max="4623" width="11.5703125" style="227" customWidth="1"/>
    <col min="4624" max="4624" width="9.140625" style="227"/>
    <col min="4625" max="4625" width="11.85546875" style="227" customWidth="1"/>
    <col min="4626" max="4853" width="9.140625" style="227"/>
    <col min="4854" max="4854" width="4.7109375" style="227" customWidth="1"/>
    <col min="4855" max="4855" width="12.140625" style="227" customWidth="1"/>
    <col min="4856" max="4856" width="47.5703125" style="227" customWidth="1"/>
    <col min="4857" max="4857" width="5.5703125" style="227" customWidth="1"/>
    <col min="4858" max="4858" width="9.7109375" style="227" customWidth="1"/>
    <col min="4859" max="4859" width="0" style="227" hidden="1" customWidth="1"/>
    <col min="4860" max="4861" width="9.7109375" style="227" customWidth="1"/>
    <col min="4862" max="4862" width="11.42578125" style="227" customWidth="1"/>
    <col min="4863" max="4863" width="9.7109375" style="227" customWidth="1"/>
    <col min="4864" max="4864" width="9.28515625" style="227" customWidth="1"/>
    <col min="4865" max="4866" width="10.85546875" style="227" customWidth="1"/>
    <col min="4867" max="4867" width="10.28515625" style="227" customWidth="1"/>
    <col min="4868" max="4868" width="11.42578125" style="227" customWidth="1"/>
    <col min="4869" max="4869" width="10.28515625" style="227" customWidth="1"/>
    <col min="4870" max="4870" width="9.5703125" style="227" bestFit="1" customWidth="1"/>
    <col min="4871" max="4872" width="0" style="227" hidden="1" customWidth="1"/>
    <col min="4873" max="4873" width="8.5703125" style="227" bestFit="1" customWidth="1"/>
    <col min="4874" max="4874" width="12.85546875" style="227" bestFit="1" customWidth="1"/>
    <col min="4875" max="4875" width="11" style="227" bestFit="1" customWidth="1"/>
    <col min="4876" max="4876" width="9" style="227" bestFit="1" customWidth="1"/>
    <col min="4877" max="4877" width="13.5703125" style="227" bestFit="1" customWidth="1"/>
    <col min="4878" max="4878" width="9.5703125" style="227" bestFit="1" customWidth="1"/>
    <col min="4879" max="4879" width="11.5703125" style="227" customWidth="1"/>
    <col min="4880" max="4880" width="9.140625" style="227"/>
    <col min="4881" max="4881" width="11.85546875" style="227" customWidth="1"/>
    <col min="4882" max="5109" width="9.140625" style="227"/>
    <col min="5110" max="5110" width="4.7109375" style="227" customWidth="1"/>
    <col min="5111" max="5111" width="12.140625" style="227" customWidth="1"/>
    <col min="5112" max="5112" width="47.5703125" style="227" customWidth="1"/>
    <col min="5113" max="5113" width="5.5703125" style="227" customWidth="1"/>
    <col min="5114" max="5114" width="9.7109375" style="227" customWidth="1"/>
    <col min="5115" max="5115" width="0" style="227" hidden="1" customWidth="1"/>
    <col min="5116" max="5117" width="9.7109375" style="227" customWidth="1"/>
    <col min="5118" max="5118" width="11.42578125" style="227" customWidth="1"/>
    <col min="5119" max="5119" width="9.7109375" style="227" customWidth="1"/>
    <col min="5120" max="5120" width="9.28515625" style="227" customWidth="1"/>
    <col min="5121" max="5122" width="10.85546875" style="227" customWidth="1"/>
    <col min="5123" max="5123" width="10.28515625" style="227" customWidth="1"/>
    <col min="5124" max="5124" width="11.42578125" style="227" customWidth="1"/>
    <col min="5125" max="5125" width="10.28515625" style="227" customWidth="1"/>
    <col min="5126" max="5126" width="9.5703125" style="227" bestFit="1" customWidth="1"/>
    <col min="5127" max="5128" width="0" style="227" hidden="1" customWidth="1"/>
    <col min="5129" max="5129" width="8.5703125" style="227" bestFit="1" customWidth="1"/>
    <col min="5130" max="5130" width="12.85546875" style="227" bestFit="1" customWidth="1"/>
    <col min="5131" max="5131" width="11" style="227" bestFit="1" customWidth="1"/>
    <col min="5132" max="5132" width="9" style="227" bestFit="1" customWidth="1"/>
    <col min="5133" max="5133" width="13.5703125" style="227" bestFit="1" customWidth="1"/>
    <col min="5134" max="5134" width="9.5703125" style="227" bestFit="1" customWidth="1"/>
    <col min="5135" max="5135" width="11.5703125" style="227" customWidth="1"/>
    <col min="5136" max="5136" width="9.140625" style="227"/>
    <col min="5137" max="5137" width="11.85546875" style="227" customWidth="1"/>
    <col min="5138" max="5365" width="9.140625" style="227"/>
    <col min="5366" max="5366" width="4.7109375" style="227" customWidth="1"/>
    <col min="5367" max="5367" width="12.140625" style="227" customWidth="1"/>
    <col min="5368" max="5368" width="47.5703125" style="227" customWidth="1"/>
    <col min="5369" max="5369" width="5.5703125" style="227" customWidth="1"/>
    <col min="5370" max="5370" width="9.7109375" style="227" customWidth="1"/>
    <col min="5371" max="5371" width="0" style="227" hidden="1" customWidth="1"/>
    <col min="5372" max="5373" width="9.7109375" style="227" customWidth="1"/>
    <col min="5374" max="5374" width="11.42578125" style="227" customWidth="1"/>
    <col min="5375" max="5375" width="9.7109375" style="227" customWidth="1"/>
    <col min="5376" max="5376" width="9.28515625" style="227" customWidth="1"/>
    <col min="5377" max="5378" width="10.85546875" style="227" customWidth="1"/>
    <col min="5379" max="5379" width="10.28515625" style="227" customWidth="1"/>
    <col min="5380" max="5380" width="11.42578125" style="227" customWidth="1"/>
    <col min="5381" max="5381" width="10.28515625" style="227" customWidth="1"/>
    <col min="5382" max="5382" width="9.5703125" style="227" bestFit="1" customWidth="1"/>
    <col min="5383" max="5384" width="0" style="227" hidden="1" customWidth="1"/>
    <col min="5385" max="5385" width="8.5703125" style="227" bestFit="1" customWidth="1"/>
    <col min="5386" max="5386" width="12.85546875" style="227" bestFit="1" customWidth="1"/>
    <col min="5387" max="5387" width="11" style="227" bestFit="1" customWidth="1"/>
    <col min="5388" max="5388" width="9" style="227" bestFit="1" customWidth="1"/>
    <col min="5389" max="5389" width="13.5703125" style="227" bestFit="1" customWidth="1"/>
    <col min="5390" max="5390" width="9.5703125" style="227" bestFit="1" customWidth="1"/>
    <col min="5391" max="5391" width="11.5703125" style="227" customWidth="1"/>
    <col min="5392" max="5392" width="9.140625" style="227"/>
    <col min="5393" max="5393" width="11.85546875" style="227" customWidth="1"/>
    <col min="5394" max="5621" width="9.140625" style="227"/>
    <col min="5622" max="5622" width="4.7109375" style="227" customWidth="1"/>
    <col min="5623" max="5623" width="12.140625" style="227" customWidth="1"/>
    <col min="5624" max="5624" width="47.5703125" style="227" customWidth="1"/>
    <col min="5625" max="5625" width="5.5703125" style="227" customWidth="1"/>
    <col min="5626" max="5626" width="9.7109375" style="227" customWidth="1"/>
    <col min="5627" max="5627" width="0" style="227" hidden="1" customWidth="1"/>
    <col min="5628" max="5629" width="9.7109375" style="227" customWidth="1"/>
    <col min="5630" max="5630" width="11.42578125" style="227" customWidth="1"/>
    <col min="5631" max="5631" width="9.7109375" style="227" customWidth="1"/>
    <col min="5632" max="5632" width="9.28515625" style="227" customWidth="1"/>
    <col min="5633" max="5634" width="10.85546875" style="227" customWidth="1"/>
    <col min="5635" max="5635" width="10.28515625" style="227" customWidth="1"/>
    <col min="5636" max="5636" width="11.42578125" style="227" customWidth="1"/>
    <col min="5637" max="5637" width="10.28515625" style="227" customWidth="1"/>
    <col min="5638" max="5638" width="9.5703125" style="227" bestFit="1" customWidth="1"/>
    <col min="5639" max="5640" width="0" style="227" hidden="1" customWidth="1"/>
    <col min="5641" max="5641" width="8.5703125" style="227" bestFit="1" customWidth="1"/>
    <col min="5642" max="5642" width="12.85546875" style="227" bestFit="1" customWidth="1"/>
    <col min="5643" max="5643" width="11" style="227" bestFit="1" customWidth="1"/>
    <col min="5644" max="5644" width="9" style="227" bestFit="1" customWidth="1"/>
    <col min="5645" max="5645" width="13.5703125" style="227" bestFit="1" customWidth="1"/>
    <col min="5646" max="5646" width="9.5703125" style="227" bestFit="1" customWidth="1"/>
    <col min="5647" max="5647" width="11.5703125" style="227" customWidth="1"/>
    <col min="5648" max="5648" width="9.140625" style="227"/>
    <col min="5649" max="5649" width="11.85546875" style="227" customWidth="1"/>
    <col min="5650" max="5877" width="9.140625" style="227"/>
    <col min="5878" max="5878" width="4.7109375" style="227" customWidth="1"/>
    <col min="5879" max="5879" width="12.140625" style="227" customWidth="1"/>
    <col min="5880" max="5880" width="47.5703125" style="227" customWidth="1"/>
    <col min="5881" max="5881" width="5.5703125" style="227" customWidth="1"/>
    <col min="5882" max="5882" width="9.7109375" style="227" customWidth="1"/>
    <col min="5883" max="5883" width="0" style="227" hidden="1" customWidth="1"/>
    <col min="5884" max="5885" width="9.7109375" style="227" customWidth="1"/>
    <col min="5886" max="5886" width="11.42578125" style="227" customWidth="1"/>
    <col min="5887" max="5887" width="9.7109375" style="227" customWidth="1"/>
    <col min="5888" max="5888" width="9.28515625" style="227" customWidth="1"/>
    <col min="5889" max="5890" width="10.85546875" style="227" customWidth="1"/>
    <col min="5891" max="5891" width="10.28515625" style="227" customWidth="1"/>
    <col min="5892" max="5892" width="11.42578125" style="227" customWidth="1"/>
    <col min="5893" max="5893" width="10.28515625" style="227" customWidth="1"/>
    <col min="5894" max="5894" width="9.5703125" style="227" bestFit="1" customWidth="1"/>
    <col min="5895" max="5896" width="0" style="227" hidden="1" customWidth="1"/>
    <col min="5897" max="5897" width="8.5703125" style="227" bestFit="1" customWidth="1"/>
    <col min="5898" max="5898" width="12.85546875" style="227" bestFit="1" customWidth="1"/>
    <col min="5899" max="5899" width="11" style="227" bestFit="1" customWidth="1"/>
    <col min="5900" max="5900" width="9" style="227" bestFit="1" customWidth="1"/>
    <col min="5901" max="5901" width="13.5703125" style="227" bestFit="1" customWidth="1"/>
    <col min="5902" max="5902" width="9.5703125" style="227" bestFit="1" customWidth="1"/>
    <col min="5903" max="5903" width="11.5703125" style="227" customWidth="1"/>
    <col min="5904" max="5904" width="9.140625" style="227"/>
    <col min="5905" max="5905" width="11.85546875" style="227" customWidth="1"/>
    <col min="5906" max="6133" width="9.140625" style="227"/>
    <col min="6134" max="6134" width="4.7109375" style="227" customWidth="1"/>
    <col min="6135" max="6135" width="12.140625" style="227" customWidth="1"/>
    <col min="6136" max="6136" width="47.5703125" style="227" customWidth="1"/>
    <col min="6137" max="6137" width="5.5703125" style="227" customWidth="1"/>
    <col min="6138" max="6138" width="9.7109375" style="227" customWidth="1"/>
    <col min="6139" max="6139" width="0" style="227" hidden="1" customWidth="1"/>
    <col min="6140" max="6141" width="9.7109375" style="227" customWidth="1"/>
    <col min="6142" max="6142" width="11.42578125" style="227" customWidth="1"/>
    <col min="6143" max="6143" width="9.7109375" style="227" customWidth="1"/>
    <col min="6144" max="6144" width="9.28515625" style="227" customWidth="1"/>
    <col min="6145" max="6146" width="10.85546875" style="227" customWidth="1"/>
    <col min="6147" max="6147" width="10.28515625" style="227" customWidth="1"/>
    <col min="6148" max="6148" width="11.42578125" style="227" customWidth="1"/>
    <col min="6149" max="6149" width="10.28515625" style="227" customWidth="1"/>
    <col min="6150" max="6150" width="9.5703125" style="227" bestFit="1" customWidth="1"/>
    <col min="6151" max="6152" width="0" style="227" hidden="1" customWidth="1"/>
    <col min="6153" max="6153" width="8.5703125" style="227" bestFit="1" customWidth="1"/>
    <col min="6154" max="6154" width="12.85546875" style="227" bestFit="1" customWidth="1"/>
    <col min="6155" max="6155" width="11" style="227" bestFit="1" customWidth="1"/>
    <col min="6156" max="6156" width="9" style="227" bestFit="1" customWidth="1"/>
    <col min="6157" max="6157" width="13.5703125" style="227" bestFit="1" customWidth="1"/>
    <col min="6158" max="6158" width="9.5703125" style="227" bestFit="1" customWidth="1"/>
    <col min="6159" max="6159" width="11.5703125" style="227" customWidth="1"/>
    <col min="6160" max="6160" width="9.140625" style="227"/>
    <col min="6161" max="6161" width="11.85546875" style="227" customWidth="1"/>
    <col min="6162" max="6389" width="9.140625" style="227"/>
    <col min="6390" max="6390" width="4.7109375" style="227" customWidth="1"/>
    <col min="6391" max="6391" width="12.140625" style="227" customWidth="1"/>
    <col min="6392" max="6392" width="47.5703125" style="227" customWidth="1"/>
    <col min="6393" max="6393" width="5.5703125" style="227" customWidth="1"/>
    <col min="6394" max="6394" width="9.7109375" style="227" customWidth="1"/>
    <col min="6395" max="6395" width="0" style="227" hidden="1" customWidth="1"/>
    <col min="6396" max="6397" width="9.7109375" style="227" customWidth="1"/>
    <col min="6398" max="6398" width="11.42578125" style="227" customWidth="1"/>
    <col min="6399" max="6399" width="9.7109375" style="227" customWidth="1"/>
    <col min="6400" max="6400" width="9.28515625" style="227" customWidth="1"/>
    <col min="6401" max="6402" width="10.85546875" style="227" customWidth="1"/>
    <col min="6403" max="6403" width="10.28515625" style="227" customWidth="1"/>
    <col min="6404" max="6404" width="11.42578125" style="227" customWidth="1"/>
    <col min="6405" max="6405" width="10.28515625" style="227" customWidth="1"/>
    <col min="6406" max="6406" width="9.5703125" style="227" bestFit="1" customWidth="1"/>
    <col min="6407" max="6408" width="0" style="227" hidden="1" customWidth="1"/>
    <col min="6409" max="6409" width="8.5703125" style="227" bestFit="1" customWidth="1"/>
    <col min="6410" max="6410" width="12.85546875" style="227" bestFit="1" customWidth="1"/>
    <col min="6411" max="6411" width="11" style="227" bestFit="1" customWidth="1"/>
    <col min="6412" max="6412" width="9" style="227" bestFit="1" customWidth="1"/>
    <col min="6413" max="6413" width="13.5703125" style="227" bestFit="1" customWidth="1"/>
    <col min="6414" max="6414" width="9.5703125" style="227" bestFit="1" customWidth="1"/>
    <col min="6415" max="6415" width="11.5703125" style="227" customWidth="1"/>
    <col min="6416" max="6416" width="9.140625" style="227"/>
    <col min="6417" max="6417" width="11.85546875" style="227" customWidth="1"/>
    <col min="6418" max="6645" width="9.140625" style="227"/>
    <col min="6646" max="6646" width="4.7109375" style="227" customWidth="1"/>
    <col min="6647" max="6647" width="12.140625" style="227" customWidth="1"/>
    <col min="6648" max="6648" width="47.5703125" style="227" customWidth="1"/>
    <col min="6649" max="6649" width="5.5703125" style="227" customWidth="1"/>
    <col min="6650" max="6650" width="9.7109375" style="227" customWidth="1"/>
    <col min="6651" max="6651" width="0" style="227" hidden="1" customWidth="1"/>
    <col min="6652" max="6653" width="9.7109375" style="227" customWidth="1"/>
    <col min="6654" max="6654" width="11.42578125" style="227" customWidth="1"/>
    <col min="6655" max="6655" width="9.7109375" style="227" customWidth="1"/>
    <col min="6656" max="6656" width="9.28515625" style="227" customWidth="1"/>
    <col min="6657" max="6658" width="10.85546875" style="227" customWidth="1"/>
    <col min="6659" max="6659" width="10.28515625" style="227" customWidth="1"/>
    <col min="6660" max="6660" width="11.42578125" style="227" customWidth="1"/>
    <col min="6661" max="6661" width="10.28515625" style="227" customWidth="1"/>
    <col min="6662" max="6662" width="9.5703125" style="227" bestFit="1" customWidth="1"/>
    <col min="6663" max="6664" width="0" style="227" hidden="1" customWidth="1"/>
    <col min="6665" max="6665" width="8.5703125" style="227" bestFit="1" customWidth="1"/>
    <col min="6666" max="6666" width="12.85546875" style="227" bestFit="1" customWidth="1"/>
    <col min="6667" max="6667" width="11" style="227" bestFit="1" customWidth="1"/>
    <col min="6668" max="6668" width="9" style="227" bestFit="1" customWidth="1"/>
    <col min="6669" max="6669" width="13.5703125" style="227" bestFit="1" customWidth="1"/>
    <col min="6670" max="6670" width="9.5703125" style="227" bestFit="1" customWidth="1"/>
    <col min="6671" max="6671" width="11.5703125" style="227" customWidth="1"/>
    <col min="6672" max="6672" width="9.140625" style="227"/>
    <col min="6673" max="6673" width="11.85546875" style="227" customWidth="1"/>
    <col min="6674" max="6901" width="9.140625" style="227"/>
    <col min="6902" max="6902" width="4.7109375" style="227" customWidth="1"/>
    <col min="6903" max="6903" width="12.140625" style="227" customWidth="1"/>
    <col min="6904" max="6904" width="47.5703125" style="227" customWidth="1"/>
    <col min="6905" max="6905" width="5.5703125" style="227" customWidth="1"/>
    <col min="6906" max="6906" width="9.7109375" style="227" customWidth="1"/>
    <col min="6907" max="6907" width="0" style="227" hidden="1" customWidth="1"/>
    <col min="6908" max="6909" width="9.7109375" style="227" customWidth="1"/>
    <col min="6910" max="6910" width="11.42578125" style="227" customWidth="1"/>
    <col min="6911" max="6911" width="9.7109375" style="227" customWidth="1"/>
    <col min="6912" max="6912" width="9.28515625" style="227" customWidth="1"/>
    <col min="6913" max="6914" width="10.85546875" style="227" customWidth="1"/>
    <col min="6915" max="6915" width="10.28515625" style="227" customWidth="1"/>
    <col min="6916" max="6916" width="11.42578125" style="227" customWidth="1"/>
    <col min="6917" max="6917" width="10.28515625" style="227" customWidth="1"/>
    <col min="6918" max="6918" width="9.5703125" style="227" bestFit="1" customWidth="1"/>
    <col min="6919" max="6920" width="0" style="227" hidden="1" customWidth="1"/>
    <col min="6921" max="6921" width="8.5703125" style="227" bestFit="1" customWidth="1"/>
    <col min="6922" max="6922" width="12.85546875" style="227" bestFit="1" customWidth="1"/>
    <col min="6923" max="6923" width="11" style="227" bestFit="1" customWidth="1"/>
    <col min="6924" max="6924" width="9" style="227" bestFit="1" customWidth="1"/>
    <col min="6925" max="6925" width="13.5703125" style="227" bestFit="1" customWidth="1"/>
    <col min="6926" max="6926" width="9.5703125" style="227" bestFit="1" customWidth="1"/>
    <col min="6927" max="6927" width="11.5703125" style="227" customWidth="1"/>
    <col min="6928" max="6928" width="9.140625" style="227"/>
    <col min="6929" max="6929" width="11.85546875" style="227" customWidth="1"/>
    <col min="6930" max="7157" width="9.140625" style="227"/>
    <col min="7158" max="7158" width="4.7109375" style="227" customWidth="1"/>
    <col min="7159" max="7159" width="12.140625" style="227" customWidth="1"/>
    <col min="7160" max="7160" width="47.5703125" style="227" customWidth="1"/>
    <col min="7161" max="7161" width="5.5703125" style="227" customWidth="1"/>
    <col min="7162" max="7162" width="9.7109375" style="227" customWidth="1"/>
    <col min="7163" max="7163" width="0" style="227" hidden="1" customWidth="1"/>
    <col min="7164" max="7165" width="9.7109375" style="227" customWidth="1"/>
    <col min="7166" max="7166" width="11.42578125" style="227" customWidth="1"/>
    <col min="7167" max="7167" width="9.7109375" style="227" customWidth="1"/>
    <col min="7168" max="7168" width="9.28515625" style="227" customWidth="1"/>
    <col min="7169" max="7170" width="10.85546875" style="227" customWidth="1"/>
    <col min="7171" max="7171" width="10.28515625" style="227" customWidth="1"/>
    <col min="7172" max="7172" width="11.42578125" style="227" customWidth="1"/>
    <col min="7173" max="7173" width="10.28515625" style="227" customWidth="1"/>
    <col min="7174" max="7174" width="9.5703125" style="227" bestFit="1" customWidth="1"/>
    <col min="7175" max="7176" width="0" style="227" hidden="1" customWidth="1"/>
    <col min="7177" max="7177" width="8.5703125" style="227" bestFit="1" customWidth="1"/>
    <col min="7178" max="7178" width="12.85546875" style="227" bestFit="1" customWidth="1"/>
    <col min="7179" max="7179" width="11" style="227" bestFit="1" customWidth="1"/>
    <col min="7180" max="7180" width="9" style="227" bestFit="1" customWidth="1"/>
    <col min="7181" max="7181" width="13.5703125" style="227" bestFit="1" customWidth="1"/>
    <col min="7182" max="7182" width="9.5703125" style="227" bestFit="1" customWidth="1"/>
    <col min="7183" max="7183" width="11.5703125" style="227" customWidth="1"/>
    <col min="7184" max="7184" width="9.140625" style="227"/>
    <col min="7185" max="7185" width="11.85546875" style="227" customWidth="1"/>
    <col min="7186" max="7413" width="9.140625" style="227"/>
    <col min="7414" max="7414" width="4.7109375" style="227" customWidth="1"/>
    <col min="7415" max="7415" width="12.140625" style="227" customWidth="1"/>
    <col min="7416" max="7416" width="47.5703125" style="227" customWidth="1"/>
    <col min="7417" max="7417" width="5.5703125" style="227" customWidth="1"/>
    <col min="7418" max="7418" width="9.7109375" style="227" customWidth="1"/>
    <col min="7419" max="7419" width="0" style="227" hidden="1" customWidth="1"/>
    <col min="7420" max="7421" width="9.7109375" style="227" customWidth="1"/>
    <col min="7422" max="7422" width="11.42578125" style="227" customWidth="1"/>
    <col min="7423" max="7423" width="9.7109375" style="227" customWidth="1"/>
    <col min="7424" max="7424" width="9.28515625" style="227" customWidth="1"/>
    <col min="7425" max="7426" width="10.85546875" style="227" customWidth="1"/>
    <col min="7427" max="7427" width="10.28515625" style="227" customWidth="1"/>
    <col min="7428" max="7428" width="11.42578125" style="227" customWidth="1"/>
    <col min="7429" max="7429" width="10.28515625" style="227" customWidth="1"/>
    <col min="7430" max="7430" width="9.5703125" style="227" bestFit="1" customWidth="1"/>
    <col min="7431" max="7432" width="0" style="227" hidden="1" customWidth="1"/>
    <col min="7433" max="7433" width="8.5703125" style="227" bestFit="1" customWidth="1"/>
    <col min="7434" max="7434" width="12.85546875" style="227" bestFit="1" customWidth="1"/>
    <col min="7435" max="7435" width="11" style="227" bestFit="1" customWidth="1"/>
    <col min="7436" max="7436" width="9" style="227" bestFit="1" customWidth="1"/>
    <col min="7437" max="7437" width="13.5703125" style="227" bestFit="1" customWidth="1"/>
    <col min="7438" max="7438" width="9.5703125" style="227" bestFit="1" customWidth="1"/>
    <col min="7439" max="7439" width="11.5703125" style="227" customWidth="1"/>
    <col min="7440" max="7440" width="9.140625" style="227"/>
    <col min="7441" max="7441" width="11.85546875" style="227" customWidth="1"/>
    <col min="7442" max="7669" width="9.140625" style="227"/>
    <col min="7670" max="7670" width="4.7109375" style="227" customWidth="1"/>
    <col min="7671" max="7671" width="12.140625" style="227" customWidth="1"/>
    <col min="7672" max="7672" width="47.5703125" style="227" customWidth="1"/>
    <col min="7673" max="7673" width="5.5703125" style="227" customWidth="1"/>
    <col min="7674" max="7674" width="9.7109375" style="227" customWidth="1"/>
    <col min="7675" max="7675" width="0" style="227" hidden="1" customWidth="1"/>
    <col min="7676" max="7677" width="9.7109375" style="227" customWidth="1"/>
    <col min="7678" max="7678" width="11.42578125" style="227" customWidth="1"/>
    <col min="7679" max="7679" width="9.7109375" style="227" customWidth="1"/>
    <col min="7680" max="7680" width="9.28515625" style="227" customWidth="1"/>
    <col min="7681" max="7682" width="10.85546875" style="227" customWidth="1"/>
    <col min="7683" max="7683" width="10.28515625" style="227" customWidth="1"/>
    <col min="7684" max="7684" width="11.42578125" style="227" customWidth="1"/>
    <col min="7685" max="7685" width="10.28515625" style="227" customWidth="1"/>
    <col min="7686" max="7686" width="9.5703125" style="227" bestFit="1" customWidth="1"/>
    <col min="7687" max="7688" width="0" style="227" hidden="1" customWidth="1"/>
    <col min="7689" max="7689" width="8.5703125" style="227" bestFit="1" customWidth="1"/>
    <col min="7690" max="7690" width="12.85546875" style="227" bestFit="1" customWidth="1"/>
    <col min="7691" max="7691" width="11" style="227" bestFit="1" customWidth="1"/>
    <col min="7692" max="7692" width="9" style="227" bestFit="1" customWidth="1"/>
    <col min="7693" max="7693" width="13.5703125" style="227" bestFit="1" customWidth="1"/>
    <col min="7694" max="7694" width="9.5703125" style="227" bestFit="1" customWidth="1"/>
    <col min="7695" max="7695" width="11.5703125" style="227" customWidth="1"/>
    <col min="7696" max="7696" width="9.140625" style="227"/>
    <col min="7697" max="7697" width="11.85546875" style="227" customWidth="1"/>
    <col min="7698" max="7925" width="9.140625" style="227"/>
    <col min="7926" max="7926" width="4.7109375" style="227" customWidth="1"/>
    <col min="7927" max="7927" width="12.140625" style="227" customWidth="1"/>
    <col min="7928" max="7928" width="47.5703125" style="227" customWidth="1"/>
    <col min="7929" max="7929" width="5.5703125" style="227" customWidth="1"/>
    <col min="7930" max="7930" width="9.7109375" style="227" customWidth="1"/>
    <col min="7931" max="7931" width="0" style="227" hidden="1" customWidth="1"/>
    <col min="7932" max="7933" width="9.7109375" style="227" customWidth="1"/>
    <col min="7934" max="7934" width="11.42578125" style="227" customWidth="1"/>
    <col min="7935" max="7935" width="9.7109375" style="227" customWidth="1"/>
    <col min="7936" max="7936" width="9.28515625" style="227" customWidth="1"/>
    <col min="7937" max="7938" width="10.85546875" style="227" customWidth="1"/>
    <col min="7939" max="7939" width="10.28515625" style="227" customWidth="1"/>
    <col min="7940" max="7940" width="11.42578125" style="227" customWidth="1"/>
    <col min="7941" max="7941" width="10.28515625" style="227" customWidth="1"/>
    <col min="7942" max="7942" width="9.5703125" style="227" bestFit="1" customWidth="1"/>
    <col min="7943" max="7944" width="0" style="227" hidden="1" customWidth="1"/>
    <col min="7945" max="7945" width="8.5703125" style="227" bestFit="1" customWidth="1"/>
    <col min="7946" max="7946" width="12.85546875" style="227" bestFit="1" customWidth="1"/>
    <col min="7947" max="7947" width="11" style="227" bestFit="1" customWidth="1"/>
    <col min="7948" max="7948" width="9" style="227" bestFit="1" customWidth="1"/>
    <col min="7949" max="7949" width="13.5703125" style="227" bestFit="1" customWidth="1"/>
    <col min="7950" max="7950" width="9.5703125" style="227" bestFit="1" customWidth="1"/>
    <col min="7951" max="7951" width="11.5703125" style="227" customWidth="1"/>
    <col min="7952" max="7952" width="9.140625" style="227"/>
    <col min="7953" max="7953" width="11.85546875" style="227" customWidth="1"/>
    <col min="7954" max="8181" width="9.140625" style="227"/>
    <col min="8182" max="8182" width="4.7109375" style="227" customWidth="1"/>
    <col min="8183" max="8183" width="12.140625" style="227" customWidth="1"/>
    <col min="8184" max="8184" width="47.5703125" style="227" customWidth="1"/>
    <col min="8185" max="8185" width="5.5703125" style="227" customWidth="1"/>
    <col min="8186" max="8186" width="9.7109375" style="227" customWidth="1"/>
    <col min="8187" max="8187" width="0" style="227" hidden="1" customWidth="1"/>
    <col min="8188" max="8189" width="9.7109375" style="227" customWidth="1"/>
    <col min="8190" max="8190" width="11.42578125" style="227" customWidth="1"/>
    <col min="8191" max="8191" width="9.7109375" style="227" customWidth="1"/>
    <col min="8192" max="8192" width="9.28515625" style="227" customWidth="1"/>
    <col min="8193" max="8194" width="10.85546875" style="227" customWidth="1"/>
    <col min="8195" max="8195" width="10.28515625" style="227" customWidth="1"/>
    <col min="8196" max="8196" width="11.42578125" style="227" customWidth="1"/>
    <col min="8197" max="8197" width="10.28515625" style="227" customWidth="1"/>
    <col min="8198" max="8198" width="9.5703125" style="227" bestFit="1" customWidth="1"/>
    <col min="8199" max="8200" width="0" style="227" hidden="1" customWidth="1"/>
    <col min="8201" max="8201" width="8.5703125" style="227" bestFit="1" customWidth="1"/>
    <col min="8202" max="8202" width="12.85546875" style="227" bestFit="1" customWidth="1"/>
    <col min="8203" max="8203" width="11" style="227" bestFit="1" customWidth="1"/>
    <col min="8204" max="8204" width="9" style="227" bestFit="1" customWidth="1"/>
    <col min="8205" max="8205" width="13.5703125" style="227" bestFit="1" customWidth="1"/>
    <col min="8206" max="8206" width="9.5703125" style="227" bestFit="1" customWidth="1"/>
    <col min="8207" max="8207" width="11.5703125" style="227" customWidth="1"/>
    <col min="8208" max="8208" width="9.140625" style="227"/>
    <col min="8209" max="8209" width="11.85546875" style="227" customWidth="1"/>
    <col min="8210" max="8437" width="9.140625" style="227"/>
    <col min="8438" max="8438" width="4.7109375" style="227" customWidth="1"/>
    <col min="8439" max="8439" width="12.140625" style="227" customWidth="1"/>
    <col min="8440" max="8440" width="47.5703125" style="227" customWidth="1"/>
    <col min="8441" max="8441" width="5.5703125" style="227" customWidth="1"/>
    <col min="8442" max="8442" width="9.7109375" style="227" customWidth="1"/>
    <col min="8443" max="8443" width="0" style="227" hidden="1" customWidth="1"/>
    <col min="8444" max="8445" width="9.7109375" style="227" customWidth="1"/>
    <col min="8446" max="8446" width="11.42578125" style="227" customWidth="1"/>
    <col min="8447" max="8447" width="9.7109375" style="227" customWidth="1"/>
    <col min="8448" max="8448" width="9.28515625" style="227" customWidth="1"/>
    <col min="8449" max="8450" width="10.85546875" style="227" customWidth="1"/>
    <col min="8451" max="8451" width="10.28515625" style="227" customWidth="1"/>
    <col min="8452" max="8452" width="11.42578125" style="227" customWidth="1"/>
    <col min="8453" max="8453" width="10.28515625" style="227" customWidth="1"/>
    <col min="8454" max="8454" width="9.5703125" style="227" bestFit="1" customWidth="1"/>
    <col min="8455" max="8456" width="0" style="227" hidden="1" customWidth="1"/>
    <col min="8457" max="8457" width="8.5703125" style="227" bestFit="1" customWidth="1"/>
    <col min="8458" max="8458" width="12.85546875" style="227" bestFit="1" customWidth="1"/>
    <col min="8459" max="8459" width="11" style="227" bestFit="1" customWidth="1"/>
    <col min="8460" max="8460" width="9" style="227" bestFit="1" customWidth="1"/>
    <col min="8461" max="8461" width="13.5703125" style="227" bestFit="1" customWidth="1"/>
    <col min="8462" max="8462" width="9.5703125" style="227" bestFit="1" customWidth="1"/>
    <col min="8463" max="8463" width="11.5703125" style="227" customWidth="1"/>
    <col min="8464" max="8464" width="9.140625" style="227"/>
    <col min="8465" max="8465" width="11.85546875" style="227" customWidth="1"/>
    <col min="8466" max="8693" width="9.140625" style="227"/>
    <col min="8694" max="8694" width="4.7109375" style="227" customWidth="1"/>
    <col min="8695" max="8695" width="12.140625" style="227" customWidth="1"/>
    <col min="8696" max="8696" width="47.5703125" style="227" customWidth="1"/>
    <col min="8697" max="8697" width="5.5703125" style="227" customWidth="1"/>
    <col min="8698" max="8698" width="9.7109375" style="227" customWidth="1"/>
    <col min="8699" max="8699" width="0" style="227" hidden="1" customWidth="1"/>
    <col min="8700" max="8701" width="9.7109375" style="227" customWidth="1"/>
    <col min="8702" max="8702" width="11.42578125" style="227" customWidth="1"/>
    <col min="8703" max="8703" width="9.7109375" style="227" customWidth="1"/>
    <col min="8704" max="8704" width="9.28515625" style="227" customWidth="1"/>
    <col min="8705" max="8706" width="10.85546875" style="227" customWidth="1"/>
    <col min="8707" max="8707" width="10.28515625" style="227" customWidth="1"/>
    <col min="8708" max="8708" width="11.42578125" style="227" customWidth="1"/>
    <col min="8709" max="8709" width="10.28515625" style="227" customWidth="1"/>
    <col min="8710" max="8710" width="9.5703125" style="227" bestFit="1" customWidth="1"/>
    <col min="8711" max="8712" width="0" style="227" hidden="1" customWidth="1"/>
    <col min="8713" max="8713" width="8.5703125" style="227" bestFit="1" customWidth="1"/>
    <col min="8714" max="8714" width="12.85546875" style="227" bestFit="1" customWidth="1"/>
    <col min="8715" max="8715" width="11" style="227" bestFit="1" customWidth="1"/>
    <col min="8716" max="8716" width="9" style="227" bestFit="1" customWidth="1"/>
    <col min="8717" max="8717" width="13.5703125" style="227" bestFit="1" customWidth="1"/>
    <col min="8718" max="8718" width="9.5703125" style="227" bestFit="1" customWidth="1"/>
    <col min="8719" max="8719" width="11.5703125" style="227" customWidth="1"/>
    <col min="8720" max="8720" width="9.140625" style="227"/>
    <col min="8721" max="8721" width="11.85546875" style="227" customWidth="1"/>
    <col min="8722" max="8949" width="9.140625" style="227"/>
    <col min="8950" max="8950" width="4.7109375" style="227" customWidth="1"/>
    <col min="8951" max="8951" width="12.140625" style="227" customWidth="1"/>
    <col min="8952" max="8952" width="47.5703125" style="227" customWidth="1"/>
    <col min="8953" max="8953" width="5.5703125" style="227" customWidth="1"/>
    <col min="8954" max="8954" width="9.7109375" style="227" customWidth="1"/>
    <col min="8955" max="8955" width="0" style="227" hidden="1" customWidth="1"/>
    <col min="8956" max="8957" width="9.7109375" style="227" customWidth="1"/>
    <col min="8958" max="8958" width="11.42578125" style="227" customWidth="1"/>
    <col min="8959" max="8959" width="9.7109375" style="227" customWidth="1"/>
    <col min="8960" max="8960" width="9.28515625" style="227" customWidth="1"/>
    <col min="8961" max="8962" width="10.85546875" style="227" customWidth="1"/>
    <col min="8963" max="8963" width="10.28515625" style="227" customWidth="1"/>
    <col min="8964" max="8964" width="11.42578125" style="227" customWidth="1"/>
    <col min="8965" max="8965" width="10.28515625" style="227" customWidth="1"/>
    <col min="8966" max="8966" width="9.5703125" style="227" bestFit="1" customWidth="1"/>
    <col min="8967" max="8968" width="0" style="227" hidden="1" customWidth="1"/>
    <col min="8969" max="8969" width="8.5703125" style="227" bestFit="1" customWidth="1"/>
    <col min="8970" max="8970" width="12.85546875" style="227" bestFit="1" customWidth="1"/>
    <col min="8971" max="8971" width="11" style="227" bestFit="1" customWidth="1"/>
    <col min="8972" max="8972" width="9" style="227" bestFit="1" customWidth="1"/>
    <col min="8973" max="8973" width="13.5703125" style="227" bestFit="1" customWidth="1"/>
    <col min="8974" max="8974" width="9.5703125" style="227" bestFit="1" customWidth="1"/>
    <col min="8975" max="8975" width="11.5703125" style="227" customWidth="1"/>
    <col min="8976" max="8976" width="9.140625" style="227"/>
    <col min="8977" max="8977" width="11.85546875" style="227" customWidth="1"/>
    <col min="8978" max="9205" width="9.140625" style="227"/>
    <col min="9206" max="9206" width="4.7109375" style="227" customWidth="1"/>
    <col min="9207" max="9207" width="12.140625" style="227" customWidth="1"/>
    <col min="9208" max="9208" width="47.5703125" style="227" customWidth="1"/>
    <col min="9209" max="9209" width="5.5703125" style="227" customWidth="1"/>
    <col min="9210" max="9210" width="9.7109375" style="227" customWidth="1"/>
    <col min="9211" max="9211" width="0" style="227" hidden="1" customWidth="1"/>
    <col min="9212" max="9213" width="9.7109375" style="227" customWidth="1"/>
    <col min="9214" max="9214" width="11.42578125" style="227" customWidth="1"/>
    <col min="9215" max="9215" width="9.7109375" style="227" customWidth="1"/>
    <col min="9216" max="9216" width="9.28515625" style="227" customWidth="1"/>
    <col min="9217" max="9218" width="10.85546875" style="227" customWidth="1"/>
    <col min="9219" max="9219" width="10.28515625" style="227" customWidth="1"/>
    <col min="9220" max="9220" width="11.42578125" style="227" customWidth="1"/>
    <col min="9221" max="9221" width="10.28515625" style="227" customWidth="1"/>
    <col min="9222" max="9222" width="9.5703125" style="227" bestFit="1" customWidth="1"/>
    <col min="9223" max="9224" width="0" style="227" hidden="1" customWidth="1"/>
    <col min="9225" max="9225" width="8.5703125" style="227" bestFit="1" customWidth="1"/>
    <col min="9226" max="9226" width="12.85546875" style="227" bestFit="1" customWidth="1"/>
    <col min="9227" max="9227" width="11" style="227" bestFit="1" customWidth="1"/>
    <col min="9228" max="9228" width="9" style="227" bestFit="1" customWidth="1"/>
    <col min="9229" max="9229" width="13.5703125" style="227" bestFit="1" customWidth="1"/>
    <col min="9230" max="9230" width="9.5703125" style="227" bestFit="1" customWidth="1"/>
    <col min="9231" max="9231" width="11.5703125" style="227" customWidth="1"/>
    <col min="9232" max="9232" width="9.140625" style="227"/>
    <col min="9233" max="9233" width="11.85546875" style="227" customWidth="1"/>
    <col min="9234" max="9461" width="9.140625" style="227"/>
    <col min="9462" max="9462" width="4.7109375" style="227" customWidth="1"/>
    <col min="9463" max="9463" width="12.140625" style="227" customWidth="1"/>
    <col min="9464" max="9464" width="47.5703125" style="227" customWidth="1"/>
    <col min="9465" max="9465" width="5.5703125" style="227" customWidth="1"/>
    <col min="9466" max="9466" width="9.7109375" style="227" customWidth="1"/>
    <col min="9467" max="9467" width="0" style="227" hidden="1" customWidth="1"/>
    <col min="9468" max="9469" width="9.7109375" style="227" customWidth="1"/>
    <col min="9470" max="9470" width="11.42578125" style="227" customWidth="1"/>
    <col min="9471" max="9471" width="9.7109375" style="227" customWidth="1"/>
    <col min="9472" max="9472" width="9.28515625" style="227" customWidth="1"/>
    <col min="9473" max="9474" width="10.85546875" style="227" customWidth="1"/>
    <col min="9475" max="9475" width="10.28515625" style="227" customWidth="1"/>
    <col min="9476" max="9476" width="11.42578125" style="227" customWidth="1"/>
    <col min="9477" max="9477" width="10.28515625" style="227" customWidth="1"/>
    <col min="9478" max="9478" width="9.5703125" style="227" bestFit="1" customWidth="1"/>
    <col min="9479" max="9480" width="0" style="227" hidden="1" customWidth="1"/>
    <col min="9481" max="9481" width="8.5703125" style="227" bestFit="1" customWidth="1"/>
    <col min="9482" max="9482" width="12.85546875" style="227" bestFit="1" customWidth="1"/>
    <col min="9483" max="9483" width="11" style="227" bestFit="1" customWidth="1"/>
    <col min="9484" max="9484" width="9" style="227" bestFit="1" customWidth="1"/>
    <col min="9485" max="9485" width="13.5703125" style="227" bestFit="1" customWidth="1"/>
    <col min="9486" max="9486" width="9.5703125" style="227" bestFit="1" customWidth="1"/>
    <col min="9487" max="9487" width="11.5703125" style="227" customWidth="1"/>
    <col min="9488" max="9488" width="9.140625" style="227"/>
    <col min="9489" max="9489" width="11.85546875" style="227" customWidth="1"/>
    <col min="9490" max="9717" width="9.140625" style="227"/>
    <col min="9718" max="9718" width="4.7109375" style="227" customWidth="1"/>
    <col min="9719" max="9719" width="12.140625" style="227" customWidth="1"/>
    <col min="9720" max="9720" width="47.5703125" style="227" customWidth="1"/>
    <col min="9721" max="9721" width="5.5703125" style="227" customWidth="1"/>
    <col min="9722" max="9722" width="9.7109375" style="227" customWidth="1"/>
    <col min="9723" max="9723" width="0" style="227" hidden="1" customWidth="1"/>
    <col min="9724" max="9725" width="9.7109375" style="227" customWidth="1"/>
    <col min="9726" max="9726" width="11.42578125" style="227" customWidth="1"/>
    <col min="9727" max="9727" width="9.7109375" style="227" customWidth="1"/>
    <col min="9728" max="9728" width="9.28515625" style="227" customWidth="1"/>
    <col min="9729" max="9730" width="10.85546875" style="227" customWidth="1"/>
    <col min="9731" max="9731" width="10.28515625" style="227" customWidth="1"/>
    <col min="9732" max="9732" width="11.42578125" style="227" customWidth="1"/>
    <col min="9733" max="9733" width="10.28515625" style="227" customWidth="1"/>
    <col min="9734" max="9734" width="9.5703125" style="227" bestFit="1" customWidth="1"/>
    <col min="9735" max="9736" width="0" style="227" hidden="1" customWidth="1"/>
    <col min="9737" max="9737" width="8.5703125" style="227" bestFit="1" customWidth="1"/>
    <col min="9738" max="9738" width="12.85546875" style="227" bestFit="1" customWidth="1"/>
    <col min="9739" max="9739" width="11" style="227" bestFit="1" customWidth="1"/>
    <col min="9740" max="9740" width="9" style="227" bestFit="1" customWidth="1"/>
    <col min="9741" max="9741" width="13.5703125" style="227" bestFit="1" customWidth="1"/>
    <col min="9742" max="9742" width="9.5703125" style="227" bestFit="1" customWidth="1"/>
    <col min="9743" max="9743" width="11.5703125" style="227" customWidth="1"/>
    <col min="9744" max="9744" width="9.140625" style="227"/>
    <col min="9745" max="9745" width="11.85546875" style="227" customWidth="1"/>
    <col min="9746" max="9973" width="9.140625" style="227"/>
    <col min="9974" max="9974" width="4.7109375" style="227" customWidth="1"/>
    <col min="9975" max="9975" width="12.140625" style="227" customWidth="1"/>
    <col min="9976" max="9976" width="47.5703125" style="227" customWidth="1"/>
    <col min="9977" max="9977" width="5.5703125" style="227" customWidth="1"/>
    <col min="9978" max="9978" width="9.7109375" style="227" customWidth="1"/>
    <col min="9979" max="9979" width="0" style="227" hidden="1" customWidth="1"/>
    <col min="9980" max="9981" width="9.7109375" style="227" customWidth="1"/>
    <col min="9982" max="9982" width="11.42578125" style="227" customWidth="1"/>
    <col min="9983" max="9983" width="9.7109375" style="227" customWidth="1"/>
    <col min="9984" max="9984" width="9.28515625" style="227" customWidth="1"/>
    <col min="9985" max="9986" width="10.85546875" style="227" customWidth="1"/>
    <col min="9987" max="9987" width="10.28515625" style="227" customWidth="1"/>
    <col min="9988" max="9988" width="11.42578125" style="227" customWidth="1"/>
    <col min="9989" max="9989" width="10.28515625" style="227" customWidth="1"/>
    <col min="9990" max="9990" width="9.5703125" style="227" bestFit="1" customWidth="1"/>
    <col min="9991" max="9992" width="0" style="227" hidden="1" customWidth="1"/>
    <col min="9993" max="9993" width="8.5703125" style="227" bestFit="1" customWidth="1"/>
    <col min="9994" max="9994" width="12.85546875" style="227" bestFit="1" customWidth="1"/>
    <col min="9995" max="9995" width="11" style="227" bestFit="1" customWidth="1"/>
    <col min="9996" max="9996" width="9" style="227" bestFit="1" customWidth="1"/>
    <col min="9997" max="9997" width="13.5703125" style="227" bestFit="1" customWidth="1"/>
    <col min="9998" max="9998" width="9.5703125" style="227" bestFit="1" customWidth="1"/>
    <col min="9999" max="9999" width="11.5703125" style="227" customWidth="1"/>
    <col min="10000" max="10000" width="9.140625" style="227"/>
    <col min="10001" max="10001" width="11.85546875" style="227" customWidth="1"/>
    <col min="10002" max="10229" width="9.140625" style="227"/>
    <col min="10230" max="10230" width="4.7109375" style="227" customWidth="1"/>
    <col min="10231" max="10231" width="12.140625" style="227" customWidth="1"/>
    <col min="10232" max="10232" width="47.5703125" style="227" customWidth="1"/>
    <col min="10233" max="10233" width="5.5703125" style="227" customWidth="1"/>
    <col min="10234" max="10234" width="9.7109375" style="227" customWidth="1"/>
    <col min="10235" max="10235" width="0" style="227" hidden="1" customWidth="1"/>
    <col min="10236" max="10237" width="9.7109375" style="227" customWidth="1"/>
    <col min="10238" max="10238" width="11.42578125" style="227" customWidth="1"/>
    <col min="10239" max="10239" width="9.7109375" style="227" customWidth="1"/>
    <col min="10240" max="10240" width="9.28515625" style="227" customWidth="1"/>
    <col min="10241" max="10242" width="10.85546875" style="227" customWidth="1"/>
    <col min="10243" max="10243" width="10.28515625" style="227" customWidth="1"/>
    <col min="10244" max="10244" width="11.42578125" style="227" customWidth="1"/>
    <col min="10245" max="10245" width="10.28515625" style="227" customWidth="1"/>
    <col min="10246" max="10246" width="9.5703125" style="227" bestFit="1" customWidth="1"/>
    <col min="10247" max="10248" width="0" style="227" hidden="1" customWidth="1"/>
    <col min="10249" max="10249" width="8.5703125" style="227" bestFit="1" customWidth="1"/>
    <col min="10250" max="10250" width="12.85546875" style="227" bestFit="1" customWidth="1"/>
    <col min="10251" max="10251" width="11" style="227" bestFit="1" customWidth="1"/>
    <col min="10252" max="10252" width="9" style="227" bestFit="1" customWidth="1"/>
    <col min="10253" max="10253" width="13.5703125" style="227" bestFit="1" customWidth="1"/>
    <col min="10254" max="10254" width="9.5703125" style="227" bestFit="1" customWidth="1"/>
    <col min="10255" max="10255" width="11.5703125" style="227" customWidth="1"/>
    <col min="10256" max="10256" width="9.140625" style="227"/>
    <col min="10257" max="10257" width="11.85546875" style="227" customWidth="1"/>
    <col min="10258" max="10485" width="9.140625" style="227"/>
    <col min="10486" max="10486" width="4.7109375" style="227" customWidth="1"/>
    <col min="10487" max="10487" width="12.140625" style="227" customWidth="1"/>
    <col min="10488" max="10488" width="47.5703125" style="227" customWidth="1"/>
    <col min="10489" max="10489" width="5.5703125" style="227" customWidth="1"/>
    <col min="10490" max="10490" width="9.7109375" style="227" customWidth="1"/>
    <col min="10491" max="10491" width="0" style="227" hidden="1" customWidth="1"/>
    <col min="10492" max="10493" width="9.7109375" style="227" customWidth="1"/>
    <col min="10494" max="10494" width="11.42578125" style="227" customWidth="1"/>
    <col min="10495" max="10495" width="9.7109375" style="227" customWidth="1"/>
    <col min="10496" max="10496" width="9.28515625" style="227" customWidth="1"/>
    <col min="10497" max="10498" width="10.85546875" style="227" customWidth="1"/>
    <col min="10499" max="10499" width="10.28515625" style="227" customWidth="1"/>
    <col min="10500" max="10500" width="11.42578125" style="227" customWidth="1"/>
    <col min="10501" max="10501" width="10.28515625" style="227" customWidth="1"/>
    <col min="10502" max="10502" width="9.5703125" style="227" bestFit="1" customWidth="1"/>
    <col min="10503" max="10504" width="0" style="227" hidden="1" customWidth="1"/>
    <col min="10505" max="10505" width="8.5703125" style="227" bestFit="1" customWidth="1"/>
    <col min="10506" max="10506" width="12.85546875" style="227" bestFit="1" customWidth="1"/>
    <col min="10507" max="10507" width="11" style="227" bestFit="1" customWidth="1"/>
    <col min="10508" max="10508" width="9" style="227" bestFit="1" customWidth="1"/>
    <col min="10509" max="10509" width="13.5703125" style="227" bestFit="1" customWidth="1"/>
    <col min="10510" max="10510" width="9.5703125" style="227" bestFit="1" customWidth="1"/>
    <col min="10511" max="10511" width="11.5703125" style="227" customWidth="1"/>
    <col min="10512" max="10512" width="9.140625" style="227"/>
    <col min="10513" max="10513" width="11.85546875" style="227" customWidth="1"/>
    <col min="10514" max="10741" width="9.140625" style="227"/>
    <col min="10742" max="10742" width="4.7109375" style="227" customWidth="1"/>
    <col min="10743" max="10743" width="12.140625" style="227" customWidth="1"/>
    <col min="10744" max="10744" width="47.5703125" style="227" customWidth="1"/>
    <col min="10745" max="10745" width="5.5703125" style="227" customWidth="1"/>
    <col min="10746" max="10746" width="9.7109375" style="227" customWidth="1"/>
    <col min="10747" max="10747" width="0" style="227" hidden="1" customWidth="1"/>
    <col min="10748" max="10749" width="9.7109375" style="227" customWidth="1"/>
    <col min="10750" max="10750" width="11.42578125" style="227" customWidth="1"/>
    <col min="10751" max="10751" width="9.7109375" style="227" customWidth="1"/>
    <col min="10752" max="10752" width="9.28515625" style="227" customWidth="1"/>
    <col min="10753" max="10754" width="10.85546875" style="227" customWidth="1"/>
    <col min="10755" max="10755" width="10.28515625" style="227" customWidth="1"/>
    <col min="10756" max="10756" width="11.42578125" style="227" customWidth="1"/>
    <col min="10757" max="10757" width="10.28515625" style="227" customWidth="1"/>
    <col min="10758" max="10758" width="9.5703125" style="227" bestFit="1" customWidth="1"/>
    <col min="10759" max="10760" width="0" style="227" hidden="1" customWidth="1"/>
    <col min="10761" max="10761" width="8.5703125" style="227" bestFit="1" customWidth="1"/>
    <col min="10762" max="10762" width="12.85546875" style="227" bestFit="1" customWidth="1"/>
    <col min="10763" max="10763" width="11" style="227" bestFit="1" customWidth="1"/>
    <col min="10764" max="10764" width="9" style="227" bestFit="1" customWidth="1"/>
    <col min="10765" max="10765" width="13.5703125" style="227" bestFit="1" customWidth="1"/>
    <col min="10766" max="10766" width="9.5703125" style="227" bestFit="1" customWidth="1"/>
    <col min="10767" max="10767" width="11.5703125" style="227" customWidth="1"/>
    <col min="10768" max="10768" width="9.140625" style="227"/>
    <col min="10769" max="10769" width="11.85546875" style="227" customWidth="1"/>
    <col min="10770" max="10997" width="9.140625" style="227"/>
    <col min="10998" max="10998" width="4.7109375" style="227" customWidth="1"/>
    <col min="10999" max="10999" width="12.140625" style="227" customWidth="1"/>
    <col min="11000" max="11000" width="47.5703125" style="227" customWidth="1"/>
    <col min="11001" max="11001" width="5.5703125" style="227" customWidth="1"/>
    <col min="11002" max="11002" width="9.7109375" style="227" customWidth="1"/>
    <col min="11003" max="11003" width="0" style="227" hidden="1" customWidth="1"/>
    <col min="11004" max="11005" width="9.7109375" style="227" customWidth="1"/>
    <col min="11006" max="11006" width="11.42578125" style="227" customWidth="1"/>
    <col min="11007" max="11007" width="9.7109375" style="227" customWidth="1"/>
    <col min="11008" max="11008" width="9.28515625" style="227" customWidth="1"/>
    <col min="11009" max="11010" width="10.85546875" style="227" customWidth="1"/>
    <col min="11011" max="11011" width="10.28515625" style="227" customWidth="1"/>
    <col min="11012" max="11012" width="11.42578125" style="227" customWidth="1"/>
    <col min="11013" max="11013" width="10.28515625" style="227" customWidth="1"/>
    <col min="11014" max="11014" width="9.5703125" style="227" bestFit="1" customWidth="1"/>
    <col min="11015" max="11016" width="0" style="227" hidden="1" customWidth="1"/>
    <col min="11017" max="11017" width="8.5703125" style="227" bestFit="1" customWidth="1"/>
    <col min="11018" max="11018" width="12.85546875" style="227" bestFit="1" customWidth="1"/>
    <col min="11019" max="11019" width="11" style="227" bestFit="1" customWidth="1"/>
    <col min="11020" max="11020" width="9" style="227" bestFit="1" customWidth="1"/>
    <col min="11021" max="11021" width="13.5703125" style="227" bestFit="1" customWidth="1"/>
    <col min="11022" max="11022" width="9.5703125" style="227" bestFit="1" customWidth="1"/>
    <col min="11023" max="11023" width="11.5703125" style="227" customWidth="1"/>
    <col min="11024" max="11024" width="9.140625" style="227"/>
    <col min="11025" max="11025" width="11.85546875" style="227" customWidth="1"/>
    <col min="11026" max="11253" width="9.140625" style="227"/>
    <col min="11254" max="11254" width="4.7109375" style="227" customWidth="1"/>
    <col min="11255" max="11255" width="12.140625" style="227" customWidth="1"/>
    <col min="11256" max="11256" width="47.5703125" style="227" customWidth="1"/>
    <col min="11257" max="11257" width="5.5703125" style="227" customWidth="1"/>
    <col min="11258" max="11258" width="9.7109375" style="227" customWidth="1"/>
    <col min="11259" max="11259" width="0" style="227" hidden="1" customWidth="1"/>
    <col min="11260" max="11261" width="9.7109375" style="227" customWidth="1"/>
    <col min="11262" max="11262" width="11.42578125" style="227" customWidth="1"/>
    <col min="11263" max="11263" width="9.7109375" style="227" customWidth="1"/>
    <col min="11264" max="11264" width="9.28515625" style="227" customWidth="1"/>
    <col min="11265" max="11266" width="10.85546875" style="227" customWidth="1"/>
    <col min="11267" max="11267" width="10.28515625" style="227" customWidth="1"/>
    <col min="11268" max="11268" width="11.42578125" style="227" customWidth="1"/>
    <col min="11269" max="11269" width="10.28515625" style="227" customWidth="1"/>
    <col min="11270" max="11270" width="9.5703125" style="227" bestFit="1" customWidth="1"/>
    <col min="11271" max="11272" width="0" style="227" hidden="1" customWidth="1"/>
    <col min="11273" max="11273" width="8.5703125" style="227" bestFit="1" customWidth="1"/>
    <col min="11274" max="11274" width="12.85546875" style="227" bestFit="1" customWidth="1"/>
    <col min="11275" max="11275" width="11" style="227" bestFit="1" customWidth="1"/>
    <col min="11276" max="11276" width="9" style="227" bestFit="1" customWidth="1"/>
    <col min="11277" max="11277" width="13.5703125" style="227" bestFit="1" customWidth="1"/>
    <col min="11278" max="11278" width="9.5703125" style="227" bestFit="1" customWidth="1"/>
    <col min="11279" max="11279" width="11.5703125" style="227" customWidth="1"/>
    <col min="11280" max="11280" width="9.140625" style="227"/>
    <col min="11281" max="11281" width="11.85546875" style="227" customWidth="1"/>
    <col min="11282" max="11509" width="9.140625" style="227"/>
    <col min="11510" max="11510" width="4.7109375" style="227" customWidth="1"/>
    <col min="11511" max="11511" width="12.140625" style="227" customWidth="1"/>
    <col min="11512" max="11512" width="47.5703125" style="227" customWidth="1"/>
    <col min="11513" max="11513" width="5.5703125" style="227" customWidth="1"/>
    <col min="11514" max="11514" width="9.7109375" style="227" customWidth="1"/>
    <col min="11515" max="11515" width="0" style="227" hidden="1" customWidth="1"/>
    <col min="11516" max="11517" width="9.7109375" style="227" customWidth="1"/>
    <col min="11518" max="11518" width="11.42578125" style="227" customWidth="1"/>
    <col min="11519" max="11519" width="9.7109375" style="227" customWidth="1"/>
    <col min="11520" max="11520" width="9.28515625" style="227" customWidth="1"/>
    <col min="11521" max="11522" width="10.85546875" style="227" customWidth="1"/>
    <col min="11523" max="11523" width="10.28515625" style="227" customWidth="1"/>
    <col min="11524" max="11524" width="11.42578125" style="227" customWidth="1"/>
    <col min="11525" max="11525" width="10.28515625" style="227" customWidth="1"/>
    <col min="11526" max="11526" width="9.5703125" style="227" bestFit="1" customWidth="1"/>
    <col min="11527" max="11528" width="0" style="227" hidden="1" customWidth="1"/>
    <col min="11529" max="11529" width="8.5703125" style="227" bestFit="1" customWidth="1"/>
    <col min="11530" max="11530" width="12.85546875" style="227" bestFit="1" customWidth="1"/>
    <col min="11531" max="11531" width="11" style="227" bestFit="1" customWidth="1"/>
    <col min="11532" max="11532" width="9" style="227" bestFit="1" customWidth="1"/>
    <col min="11533" max="11533" width="13.5703125" style="227" bestFit="1" customWidth="1"/>
    <col min="11534" max="11534" width="9.5703125" style="227" bestFit="1" customWidth="1"/>
    <col min="11535" max="11535" width="11.5703125" style="227" customWidth="1"/>
    <col min="11536" max="11536" width="9.140625" style="227"/>
    <col min="11537" max="11537" width="11.85546875" style="227" customWidth="1"/>
    <col min="11538" max="11765" width="9.140625" style="227"/>
    <col min="11766" max="11766" width="4.7109375" style="227" customWidth="1"/>
    <col min="11767" max="11767" width="12.140625" style="227" customWidth="1"/>
    <col min="11768" max="11768" width="47.5703125" style="227" customWidth="1"/>
    <col min="11769" max="11769" width="5.5703125" style="227" customWidth="1"/>
    <col min="11770" max="11770" width="9.7109375" style="227" customWidth="1"/>
    <col min="11771" max="11771" width="0" style="227" hidden="1" customWidth="1"/>
    <col min="11772" max="11773" width="9.7109375" style="227" customWidth="1"/>
    <col min="11774" max="11774" width="11.42578125" style="227" customWidth="1"/>
    <col min="11775" max="11775" width="9.7109375" style="227" customWidth="1"/>
    <col min="11776" max="11776" width="9.28515625" style="227" customWidth="1"/>
    <col min="11777" max="11778" width="10.85546875" style="227" customWidth="1"/>
    <col min="11779" max="11779" width="10.28515625" style="227" customWidth="1"/>
    <col min="11780" max="11780" width="11.42578125" style="227" customWidth="1"/>
    <col min="11781" max="11781" width="10.28515625" style="227" customWidth="1"/>
    <col min="11782" max="11782" width="9.5703125" style="227" bestFit="1" customWidth="1"/>
    <col min="11783" max="11784" width="0" style="227" hidden="1" customWidth="1"/>
    <col min="11785" max="11785" width="8.5703125" style="227" bestFit="1" customWidth="1"/>
    <col min="11786" max="11786" width="12.85546875" style="227" bestFit="1" customWidth="1"/>
    <col min="11787" max="11787" width="11" style="227" bestFit="1" customWidth="1"/>
    <col min="11788" max="11788" width="9" style="227" bestFit="1" customWidth="1"/>
    <col min="11789" max="11789" width="13.5703125" style="227" bestFit="1" customWidth="1"/>
    <col min="11790" max="11790" width="9.5703125" style="227" bestFit="1" customWidth="1"/>
    <col min="11791" max="11791" width="11.5703125" style="227" customWidth="1"/>
    <col min="11792" max="11792" width="9.140625" style="227"/>
    <col min="11793" max="11793" width="11.85546875" style="227" customWidth="1"/>
    <col min="11794" max="12021" width="9.140625" style="227"/>
    <col min="12022" max="12022" width="4.7109375" style="227" customWidth="1"/>
    <col min="12023" max="12023" width="12.140625" style="227" customWidth="1"/>
    <col min="12024" max="12024" width="47.5703125" style="227" customWidth="1"/>
    <col min="12025" max="12025" width="5.5703125" style="227" customWidth="1"/>
    <col min="12026" max="12026" width="9.7109375" style="227" customWidth="1"/>
    <col min="12027" max="12027" width="0" style="227" hidden="1" customWidth="1"/>
    <col min="12028" max="12029" width="9.7109375" style="227" customWidth="1"/>
    <col min="12030" max="12030" width="11.42578125" style="227" customWidth="1"/>
    <col min="12031" max="12031" width="9.7109375" style="227" customWidth="1"/>
    <col min="12032" max="12032" width="9.28515625" style="227" customWidth="1"/>
    <col min="12033" max="12034" width="10.85546875" style="227" customWidth="1"/>
    <col min="12035" max="12035" width="10.28515625" style="227" customWidth="1"/>
    <col min="12036" max="12036" width="11.42578125" style="227" customWidth="1"/>
    <col min="12037" max="12037" width="10.28515625" style="227" customWidth="1"/>
    <col min="12038" max="12038" width="9.5703125" style="227" bestFit="1" customWidth="1"/>
    <col min="12039" max="12040" width="0" style="227" hidden="1" customWidth="1"/>
    <col min="12041" max="12041" width="8.5703125" style="227" bestFit="1" customWidth="1"/>
    <col min="12042" max="12042" width="12.85546875" style="227" bestFit="1" customWidth="1"/>
    <col min="12043" max="12043" width="11" style="227" bestFit="1" customWidth="1"/>
    <col min="12044" max="12044" width="9" style="227" bestFit="1" customWidth="1"/>
    <col min="12045" max="12045" width="13.5703125" style="227" bestFit="1" customWidth="1"/>
    <col min="12046" max="12046" width="9.5703125" style="227" bestFit="1" customWidth="1"/>
    <col min="12047" max="12047" width="11.5703125" style="227" customWidth="1"/>
    <col min="12048" max="12048" width="9.140625" style="227"/>
    <col min="12049" max="12049" width="11.85546875" style="227" customWidth="1"/>
    <col min="12050" max="12277" width="9.140625" style="227"/>
    <col min="12278" max="12278" width="4.7109375" style="227" customWidth="1"/>
    <col min="12279" max="12279" width="12.140625" style="227" customWidth="1"/>
    <col min="12280" max="12280" width="47.5703125" style="227" customWidth="1"/>
    <col min="12281" max="12281" width="5.5703125" style="227" customWidth="1"/>
    <col min="12282" max="12282" width="9.7109375" style="227" customWidth="1"/>
    <col min="12283" max="12283" width="0" style="227" hidden="1" customWidth="1"/>
    <col min="12284" max="12285" width="9.7109375" style="227" customWidth="1"/>
    <col min="12286" max="12286" width="11.42578125" style="227" customWidth="1"/>
    <col min="12287" max="12287" width="9.7109375" style="227" customWidth="1"/>
    <col min="12288" max="12288" width="9.28515625" style="227" customWidth="1"/>
    <col min="12289" max="12290" width="10.85546875" style="227" customWidth="1"/>
    <col min="12291" max="12291" width="10.28515625" style="227" customWidth="1"/>
    <col min="12292" max="12292" width="11.42578125" style="227" customWidth="1"/>
    <col min="12293" max="12293" width="10.28515625" style="227" customWidth="1"/>
    <col min="12294" max="12294" width="9.5703125" style="227" bestFit="1" customWidth="1"/>
    <col min="12295" max="12296" width="0" style="227" hidden="1" customWidth="1"/>
    <col min="12297" max="12297" width="8.5703125" style="227" bestFit="1" customWidth="1"/>
    <col min="12298" max="12298" width="12.85546875" style="227" bestFit="1" customWidth="1"/>
    <col min="12299" max="12299" width="11" style="227" bestFit="1" customWidth="1"/>
    <col min="12300" max="12300" width="9" style="227" bestFit="1" customWidth="1"/>
    <col min="12301" max="12301" width="13.5703125" style="227" bestFit="1" customWidth="1"/>
    <col min="12302" max="12302" width="9.5703125" style="227" bestFit="1" customWidth="1"/>
    <col min="12303" max="12303" width="11.5703125" style="227" customWidth="1"/>
    <col min="12304" max="12304" width="9.140625" style="227"/>
    <col min="12305" max="12305" width="11.85546875" style="227" customWidth="1"/>
    <col min="12306" max="12533" width="9.140625" style="227"/>
    <col min="12534" max="12534" width="4.7109375" style="227" customWidth="1"/>
    <col min="12535" max="12535" width="12.140625" style="227" customWidth="1"/>
    <col min="12536" max="12536" width="47.5703125" style="227" customWidth="1"/>
    <col min="12537" max="12537" width="5.5703125" style="227" customWidth="1"/>
    <col min="12538" max="12538" width="9.7109375" style="227" customWidth="1"/>
    <col min="12539" max="12539" width="0" style="227" hidden="1" customWidth="1"/>
    <col min="12540" max="12541" width="9.7109375" style="227" customWidth="1"/>
    <col min="12542" max="12542" width="11.42578125" style="227" customWidth="1"/>
    <col min="12543" max="12543" width="9.7109375" style="227" customWidth="1"/>
    <col min="12544" max="12544" width="9.28515625" style="227" customWidth="1"/>
    <col min="12545" max="12546" width="10.85546875" style="227" customWidth="1"/>
    <col min="12547" max="12547" width="10.28515625" style="227" customWidth="1"/>
    <col min="12548" max="12548" width="11.42578125" style="227" customWidth="1"/>
    <col min="12549" max="12549" width="10.28515625" style="227" customWidth="1"/>
    <col min="12550" max="12550" width="9.5703125" style="227" bestFit="1" customWidth="1"/>
    <col min="12551" max="12552" width="0" style="227" hidden="1" customWidth="1"/>
    <col min="12553" max="12553" width="8.5703125" style="227" bestFit="1" customWidth="1"/>
    <col min="12554" max="12554" width="12.85546875" style="227" bestFit="1" customWidth="1"/>
    <col min="12555" max="12555" width="11" style="227" bestFit="1" customWidth="1"/>
    <col min="12556" max="12556" width="9" style="227" bestFit="1" customWidth="1"/>
    <col min="12557" max="12557" width="13.5703125" style="227" bestFit="1" customWidth="1"/>
    <col min="12558" max="12558" width="9.5703125" style="227" bestFit="1" customWidth="1"/>
    <col min="12559" max="12559" width="11.5703125" style="227" customWidth="1"/>
    <col min="12560" max="12560" width="9.140625" style="227"/>
    <col min="12561" max="12561" width="11.85546875" style="227" customWidth="1"/>
    <col min="12562" max="12789" width="9.140625" style="227"/>
    <col min="12790" max="12790" width="4.7109375" style="227" customWidth="1"/>
    <col min="12791" max="12791" width="12.140625" style="227" customWidth="1"/>
    <col min="12792" max="12792" width="47.5703125" style="227" customWidth="1"/>
    <col min="12793" max="12793" width="5.5703125" style="227" customWidth="1"/>
    <col min="12794" max="12794" width="9.7109375" style="227" customWidth="1"/>
    <col min="12795" max="12795" width="0" style="227" hidden="1" customWidth="1"/>
    <col min="12796" max="12797" width="9.7109375" style="227" customWidth="1"/>
    <col min="12798" max="12798" width="11.42578125" style="227" customWidth="1"/>
    <col min="12799" max="12799" width="9.7109375" style="227" customWidth="1"/>
    <col min="12800" max="12800" width="9.28515625" style="227" customWidth="1"/>
    <col min="12801" max="12802" width="10.85546875" style="227" customWidth="1"/>
    <col min="12803" max="12803" width="10.28515625" style="227" customWidth="1"/>
    <col min="12804" max="12804" width="11.42578125" style="227" customWidth="1"/>
    <col min="12805" max="12805" width="10.28515625" style="227" customWidth="1"/>
    <col min="12806" max="12806" width="9.5703125" style="227" bestFit="1" customWidth="1"/>
    <col min="12807" max="12808" width="0" style="227" hidden="1" customWidth="1"/>
    <col min="12809" max="12809" width="8.5703125" style="227" bestFit="1" customWidth="1"/>
    <col min="12810" max="12810" width="12.85546875" style="227" bestFit="1" customWidth="1"/>
    <col min="12811" max="12811" width="11" style="227" bestFit="1" customWidth="1"/>
    <col min="12812" max="12812" width="9" style="227" bestFit="1" customWidth="1"/>
    <col min="12813" max="12813" width="13.5703125" style="227" bestFit="1" customWidth="1"/>
    <col min="12814" max="12814" width="9.5703125" style="227" bestFit="1" customWidth="1"/>
    <col min="12815" max="12815" width="11.5703125" style="227" customWidth="1"/>
    <col min="12816" max="12816" width="9.140625" style="227"/>
    <col min="12817" max="12817" width="11.85546875" style="227" customWidth="1"/>
    <col min="12818" max="13045" width="9.140625" style="227"/>
    <col min="13046" max="13046" width="4.7109375" style="227" customWidth="1"/>
    <col min="13047" max="13047" width="12.140625" style="227" customWidth="1"/>
    <col min="13048" max="13048" width="47.5703125" style="227" customWidth="1"/>
    <col min="13049" max="13049" width="5.5703125" style="227" customWidth="1"/>
    <col min="13050" max="13050" width="9.7109375" style="227" customWidth="1"/>
    <col min="13051" max="13051" width="0" style="227" hidden="1" customWidth="1"/>
    <col min="13052" max="13053" width="9.7109375" style="227" customWidth="1"/>
    <col min="13054" max="13054" width="11.42578125" style="227" customWidth="1"/>
    <col min="13055" max="13055" width="9.7109375" style="227" customWidth="1"/>
    <col min="13056" max="13056" width="9.28515625" style="227" customWidth="1"/>
    <col min="13057" max="13058" width="10.85546875" style="227" customWidth="1"/>
    <col min="13059" max="13059" width="10.28515625" style="227" customWidth="1"/>
    <col min="13060" max="13060" width="11.42578125" style="227" customWidth="1"/>
    <col min="13061" max="13061" width="10.28515625" style="227" customWidth="1"/>
    <col min="13062" max="13062" width="9.5703125" style="227" bestFit="1" customWidth="1"/>
    <col min="13063" max="13064" width="0" style="227" hidden="1" customWidth="1"/>
    <col min="13065" max="13065" width="8.5703125" style="227" bestFit="1" customWidth="1"/>
    <col min="13066" max="13066" width="12.85546875" style="227" bestFit="1" customWidth="1"/>
    <col min="13067" max="13067" width="11" style="227" bestFit="1" customWidth="1"/>
    <col min="13068" max="13068" width="9" style="227" bestFit="1" customWidth="1"/>
    <col min="13069" max="13069" width="13.5703125" style="227" bestFit="1" customWidth="1"/>
    <col min="13070" max="13070" width="9.5703125" style="227" bestFit="1" customWidth="1"/>
    <col min="13071" max="13071" width="11.5703125" style="227" customWidth="1"/>
    <col min="13072" max="13072" width="9.140625" style="227"/>
    <col min="13073" max="13073" width="11.85546875" style="227" customWidth="1"/>
    <col min="13074" max="13301" width="9.140625" style="227"/>
    <col min="13302" max="13302" width="4.7109375" style="227" customWidth="1"/>
    <col min="13303" max="13303" width="12.140625" style="227" customWidth="1"/>
    <col min="13304" max="13304" width="47.5703125" style="227" customWidth="1"/>
    <col min="13305" max="13305" width="5.5703125" style="227" customWidth="1"/>
    <col min="13306" max="13306" width="9.7109375" style="227" customWidth="1"/>
    <col min="13307" max="13307" width="0" style="227" hidden="1" customWidth="1"/>
    <col min="13308" max="13309" width="9.7109375" style="227" customWidth="1"/>
    <col min="13310" max="13310" width="11.42578125" style="227" customWidth="1"/>
    <col min="13311" max="13311" width="9.7109375" style="227" customWidth="1"/>
    <col min="13312" max="13312" width="9.28515625" style="227" customWidth="1"/>
    <col min="13313" max="13314" width="10.85546875" style="227" customWidth="1"/>
    <col min="13315" max="13315" width="10.28515625" style="227" customWidth="1"/>
    <col min="13316" max="13316" width="11.42578125" style="227" customWidth="1"/>
    <col min="13317" max="13317" width="10.28515625" style="227" customWidth="1"/>
    <col min="13318" max="13318" width="9.5703125" style="227" bestFit="1" customWidth="1"/>
    <col min="13319" max="13320" width="0" style="227" hidden="1" customWidth="1"/>
    <col min="13321" max="13321" width="8.5703125" style="227" bestFit="1" customWidth="1"/>
    <col min="13322" max="13322" width="12.85546875" style="227" bestFit="1" customWidth="1"/>
    <col min="13323" max="13323" width="11" style="227" bestFit="1" customWidth="1"/>
    <col min="13324" max="13324" width="9" style="227" bestFit="1" customWidth="1"/>
    <col min="13325" max="13325" width="13.5703125" style="227" bestFit="1" customWidth="1"/>
    <col min="13326" max="13326" width="9.5703125" style="227" bestFit="1" customWidth="1"/>
    <col min="13327" max="13327" width="11.5703125" style="227" customWidth="1"/>
    <col min="13328" max="13328" width="9.140625" style="227"/>
    <col min="13329" max="13329" width="11.85546875" style="227" customWidth="1"/>
    <col min="13330" max="13557" width="9.140625" style="227"/>
    <col min="13558" max="13558" width="4.7109375" style="227" customWidth="1"/>
    <col min="13559" max="13559" width="12.140625" style="227" customWidth="1"/>
    <col min="13560" max="13560" width="47.5703125" style="227" customWidth="1"/>
    <col min="13561" max="13561" width="5.5703125" style="227" customWidth="1"/>
    <col min="13562" max="13562" width="9.7109375" style="227" customWidth="1"/>
    <col min="13563" max="13563" width="0" style="227" hidden="1" customWidth="1"/>
    <col min="13564" max="13565" width="9.7109375" style="227" customWidth="1"/>
    <col min="13566" max="13566" width="11.42578125" style="227" customWidth="1"/>
    <col min="13567" max="13567" width="9.7109375" style="227" customWidth="1"/>
    <col min="13568" max="13568" width="9.28515625" style="227" customWidth="1"/>
    <col min="13569" max="13570" width="10.85546875" style="227" customWidth="1"/>
    <col min="13571" max="13571" width="10.28515625" style="227" customWidth="1"/>
    <col min="13572" max="13572" width="11.42578125" style="227" customWidth="1"/>
    <col min="13573" max="13573" width="10.28515625" style="227" customWidth="1"/>
    <col min="13574" max="13574" width="9.5703125" style="227" bestFit="1" customWidth="1"/>
    <col min="13575" max="13576" width="0" style="227" hidden="1" customWidth="1"/>
    <col min="13577" max="13577" width="8.5703125" style="227" bestFit="1" customWidth="1"/>
    <col min="13578" max="13578" width="12.85546875" style="227" bestFit="1" customWidth="1"/>
    <col min="13579" max="13579" width="11" style="227" bestFit="1" customWidth="1"/>
    <col min="13580" max="13580" width="9" style="227" bestFit="1" customWidth="1"/>
    <col min="13581" max="13581" width="13.5703125" style="227" bestFit="1" customWidth="1"/>
    <col min="13582" max="13582" width="9.5703125" style="227" bestFit="1" customWidth="1"/>
    <col min="13583" max="13583" width="11.5703125" style="227" customWidth="1"/>
    <col min="13584" max="13584" width="9.140625" style="227"/>
    <col min="13585" max="13585" width="11.85546875" style="227" customWidth="1"/>
    <col min="13586" max="13813" width="9.140625" style="227"/>
    <col min="13814" max="13814" width="4.7109375" style="227" customWidth="1"/>
    <col min="13815" max="13815" width="12.140625" style="227" customWidth="1"/>
    <col min="13816" max="13816" width="47.5703125" style="227" customWidth="1"/>
    <col min="13817" max="13817" width="5.5703125" style="227" customWidth="1"/>
    <col min="13818" max="13818" width="9.7109375" style="227" customWidth="1"/>
    <col min="13819" max="13819" width="0" style="227" hidden="1" customWidth="1"/>
    <col min="13820" max="13821" width="9.7109375" style="227" customWidth="1"/>
    <col min="13822" max="13822" width="11.42578125" style="227" customWidth="1"/>
    <col min="13823" max="13823" width="9.7109375" style="227" customWidth="1"/>
    <col min="13824" max="13824" width="9.28515625" style="227" customWidth="1"/>
    <col min="13825" max="13826" width="10.85546875" style="227" customWidth="1"/>
    <col min="13827" max="13827" width="10.28515625" style="227" customWidth="1"/>
    <col min="13828" max="13828" width="11.42578125" style="227" customWidth="1"/>
    <col min="13829" max="13829" width="10.28515625" style="227" customWidth="1"/>
    <col min="13830" max="13830" width="9.5703125" style="227" bestFit="1" customWidth="1"/>
    <col min="13831" max="13832" width="0" style="227" hidden="1" customWidth="1"/>
    <col min="13833" max="13833" width="8.5703125" style="227" bestFit="1" customWidth="1"/>
    <col min="13834" max="13834" width="12.85546875" style="227" bestFit="1" customWidth="1"/>
    <col min="13835" max="13835" width="11" style="227" bestFit="1" customWidth="1"/>
    <col min="13836" max="13836" width="9" style="227" bestFit="1" customWidth="1"/>
    <col min="13837" max="13837" width="13.5703125" style="227" bestFit="1" customWidth="1"/>
    <col min="13838" max="13838" width="9.5703125" style="227" bestFit="1" customWidth="1"/>
    <col min="13839" max="13839" width="11.5703125" style="227" customWidth="1"/>
    <col min="13840" max="13840" width="9.140625" style="227"/>
    <col min="13841" max="13841" width="11.85546875" style="227" customWidth="1"/>
    <col min="13842" max="14069" width="9.140625" style="227"/>
    <col min="14070" max="14070" width="4.7109375" style="227" customWidth="1"/>
    <col min="14071" max="14071" width="12.140625" style="227" customWidth="1"/>
    <col min="14072" max="14072" width="47.5703125" style="227" customWidth="1"/>
    <col min="14073" max="14073" width="5.5703125" style="227" customWidth="1"/>
    <col min="14074" max="14074" width="9.7109375" style="227" customWidth="1"/>
    <col min="14075" max="14075" width="0" style="227" hidden="1" customWidth="1"/>
    <col min="14076" max="14077" width="9.7109375" style="227" customWidth="1"/>
    <col min="14078" max="14078" width="11.42578125" style="227" customWidth="1"/>
    <col min="14079" max="14079" width="9.7109375" style="227" customWidth="1"/>
    <col min="14080" max="14080" width="9.28515625" style="227" customWidth="1"/>
    <col min="14081" max="14082" width="10.85546875" style="227" customWidth="1"/>
    <col min="14083" max="14083" width="10.28515625" style="227" customWidth="1"/>
    <col min="14084" max="14084" width="11.42578125" style="227" customWidth="1"/>
    <col min="14085" max="14085" width="10.28515625" style="227" customWidth="1"/>
    <col min="14086" max="14086" width="9.5703125" style="227" bestFit="1" customWidth="1"/>
    <col min="14087" max="14088" width="0" style="227" hidden="1" customWidth="1"/>
    <col min="14089" max="14089" width="8.5703125" style="227" bestFit="1" customWidth="1"/>
    <col min="14090" max="14090" width="12.85546875" style="227" bestFit="1" customWidth="1"/>
    <col min="14091" max="14091" width="11" style="227" bestFit="1" customWidth="1"/>
    <col min="14092" max="14092" width="9" style="227" bestFit="1" customWidth="1"/>
    <col min="14093" max="14093" width="13.5703125" style="227" bestFit="1" customWidth="1"/>
    <col min="14094" max="14094" width="9.5703125" style="227" bestFit="1" customWidth="1"/>
    <col min="14095" max="14095" width="11.5703125" style="227" customWidth="1"/>
    <col min="14096" max="14096" width="9.140625" style="227"/>
    <col min="14097" max="14097" width="11.85546875" style="227" customWidth="1"/>
    <col min="14098" max="14325" width="9.140625" style="227"/>
    <col min="14326" max="14326" width="4.7109375" style="227" customWidth="1"/>
    <col min="14327" max="14327" width="12.140625" style="227" customWidth="1"/>
    <col min="14328" max="14328" width="47.5703125" style="227" customWidth="1"/>
    <col min="14329" max="14329" width="5.5703125" style="227" customWidth="1"/>
    <col min="14330" max="14330" width="9.7109375" style="227" customWidth="1"/>
    <col min="14331" max="14331" width="0" style="227" hidden="1" customWidth="1"/>
    <col min="14332" max="14333" width="9.7109375" style="227" customWidth="1"/>
    <col min="14334" max="14334" width="11.42578125" style="227" customWidth="1"/>
    <col min="14335" max="14335" width="9.7109375" style="227" customWidth="1"/>
    <col min="14336" max="14336" width="9.28515625" style="227" customWidth="1"/>
    <col min="14337" max="14338" width="10.85546875" style="227" customWidth="1"/>
    <col min="14339" max="14339" width="10.28515625" style="227" customWidth="1"/>
    <col min="14340" max="14340" width="11.42578125" style="227" customWidth="1"/>
    <col min="14341" max="14341" width="10.28515625" style="227" customWidth="1"/>
    <col min="14342" max="14342" width="9.5703125" style="227" bestFit="1" customWidth="1"/>
    <col min="14343" max="14344" width="0" style="227" hidden="1" customWidth="1"/>
    <col min="14345" max="14345" width="8.5703125" style="227" bestFit="1" customWidth="1"/>
    <col min="14346" max="14346" width="12.85546875" style="227" bestFit="1" customWidth="1"/>
    <col min="14347" max="14347" width="11" style="227" bestFit="1" customWidth="1"/>
    <col min="14348" max="14348" width="9" style="227" bestFit="1" customWidth="1"/>
    <col min="14349" max="14349" width="13.5703125" style="227" bestFit="1" customWidth="1"/>
    <col min="14350" max="14350" width="9.5703125" style="227" bestFit="1" customWidth="1"/>
    <col min="14351" max="14351" width="11.5703125" style="227" customWidth="1"/>
    <col min="14352" max="14352" width="9.140625" style="227"/>
    <col min="14353" max="14353" width="11.85546875" style="227" customWidth="1"/>
    <col min="14354" max="14581" width="9.140625" style="227"/>
    <col min="14582" max="14582" width="4.7109375" style="227" customWidth="1"/>
    <col min="14583" max="14583" width="12.140625" style="227" customWidth="1"/>
    <col min="14584" max="14584" width="47.5703125" style="227" customWidth="1"/>
    <col min="14585" max="14585" width="5.5703125" style="227" customWidth="1"/>
    <col min="14586" max="14586" width="9.7109375" style="227" customWidth="1"/>
    <col min="14587" max="14587" width="0" style="227" hidden="1" customWidth="1"/>
    <col min="14588" max="14589" width="9.7109375" style="227" customWidth="1"/>
    <col min="14590" max="14590" width="11.42578125" style="227" customWidth="1"/>
    <col min="14591" max="14591" width="9.7109375" style="227" customWidth="1"/>
    <col min="14592" max="14592" width="9.28515625" style="227" customWidth="1"/>
    <col min="14593" max="14594" width="10.85546875" style="227" customWidth="1"/>
    <col min="14595" max="14595" width="10.28515625" style="227" customWidth="1"/>
    <col min="14596" max="14596" width="11.42578125" style="227" customWidth="1"/>
    <col min="14597" max="14597" width="10.28515625" style="227" customWidth="1"/>
    <col min="14598" max="14598" width="9.5703125" style="227" bestFit="1" customWidth="1"/>
    <col min="14599" max="14600" width="0" style="227" hidden="1" customWidth="1"/>
    <col min="14601" max="14601" width="8.5703125" style="227" bestFit="1" customWidth="1"/>
    <col min="14602" max="14602" width="12.85546875" style="227" bestFit="1" customWidth="1"/>
    <col min="14603" max="14603" width="11" style="227" bestFit="1" customWidth="1"/>
    <col min="14604" max="14604" width="9" style="227" bestFit="1" customWidth="1"/>
    <col min="14605" max="14605" width="13.5703125" style="227" bestFit="1" customWidth="1"/>
    <col min="14606" max="14606" width="9.5703125" style="227" bestFit="1" customWidth="1"/>
    <col min="14607" max="14607" width="11.5703125" style="227" customWidth="1"/>
    <col min="14608" max="14608" width="9.140625" style="227"/>
    <col min="14609" max="14609" width="11.85546875" style="227" customWidth="1"/>
    <col min="14610" max="14837" width="9.140625" style="227"/>
    <col min="14838" max="14838" width="4.7109375" style="227" customWidth="1"/>
    <col min="14839" max="14839" width="12.140625" style="227" customWidth="1"/>
    <col min="14840" max="14840" width="47.5703125" style="227" customWidth="1"/>
    <col min="14841" max="14841" width="5.5703125" style="227" customWidth="1"/>
    <col min="14842" max="14842" width="9.7109375" style="227" customWidth="1"/>
    <col min="14843" max="14843" width="0" style="227" hidden="1" customWidth="1"/>
    <col min="14844" max="14845" width="9.7109375" style="227" customWidth="1"/>
    <col min="14846" max="14846" width="11.42578125" style="227" customWidth="1"/>
    <col min="14847" max="14847" width="9.7109375" style="227" customWidth="1"/>
    <col min="14848" max="14848" width="9.28515625" style="227" customWidth="1"/>
    <col min="14849" max="14850" width="10.85546875" style="227" customWidth="1"/>
    <col min="14851" max="14851" width="10.28515625" style="227" customWidth="1"/>
    <col min="14852" max="14852" width="11.42578125" style="227" customWidth="1"/>
    <col min="14853" max="14853" width="10.28515625" style="227" customWidth="1"/>
    <col min="14854" max="14854" width="9.5703125" style="227" bestFit="1" customWidth="1"/>
    <col min="14855" max="14856" width="0" style="227" hidden="1" customWidth="1"/>
    <col min="14857" max="14857" width="8.5703125" style="227" bestFit="1" customWidth="1"/>
    <col min="14858" max="14858" width="12.85546875" style="227" bestFit="1" customWidth="1"/>
    <col min="14859" max="14859" width="11" style="227" bestFit="1" customWidth="1"/>
    <col min="14860" max="14860" width="9" style="227" bestFit="1" customWidth="1"/>
    <col min="14861" max="14861" width="13.5703125" style="227" bestFit="1" customWidth="1"/>
    <col min="14862" max="14862" width="9.5703125" style="227" bestFit="1" customWidth="1"/>
    <col min="14863" max="14863" width="11.5703125" style="227" customWidth="1"/>
    <col min="14864" max="14864" width="9.140625" style="227"/>
    <col min="14865" max="14865" width="11.85546875" style="227" customWidth="1"/>
    <col min="14866" max="15093" width="9.140625" style="227"/>
    <col min="15094" max="15094" width="4.7109375" style="227" customWidth="1"/>
    <col min="15095" max="15095" width="12.140625" style="227" customWidth="1"/>
    <col min="15096" max="15096" width="47.5703125" style="227" customWidth="1"/>
    <col min="15097" max="15097" width="5.5703125" style="227" customWidth="1"/>
    <col min="15098" max="15098" width="9.7109375" style="227" customWidth="1"/>
    <col min="15099" max="15099" width="0" style="227" hidden="1" customWidth="1"/>
    <col min="15100" max="15101" width="9.7109375" style="227" customWidth="1"/>
    <col min="15102" max="15102" width="11.42578125" style="227" customWidth="1"/>
    <col min="15103" max="15103" width="9.7109375" style="227" customWidth="1"/>
    <col min="15104" max="15104" width="9.28515625" style="227" customWidth="1"/>
    <col min="15105" max="15106" width="10.85546875" style="227" customWidth="1"/>
    <col min="15107" max="15107" width="10.28515625" style="227" customWidth="1"/>
    <col min="15108" max="15108" width="11.42578125" style="227" customWidth="1"/>
    <col min="15109" max="15109" width="10.28515625" style="227" customWidth="1"/>
    <col min="15110" max="15110" width="9.5703125" style="227" bestFit="1" customWidth="1"/>
    <col min="15111" max="15112" width="0" style="227" hidden="1" customWidth="1"/>
    <col min="15113" max="15113" width="8.5703125" style="227" bestFit="1" customWidth="1"/>
    <col min="15114" max="15114" width="12.85546875" style="227" bestFit="1" customWidth="1"/>
    <col min="15115" max="15115" width="11" style="227" bestFit="1" customWidth="1"/>
    <col min="15116" max="15116" width="9" style="227" bestFit="1" customWidth="1"/>
    <col min="15117" max="15117" width="13.5703125" style="227" bestFit="1" customWidth="1"/>
    <col min="15118" max="15118" width="9.5703125" style="227" bestFit="1" customWidth="1"/>
    <col min="15119" max="15119" width="11.5703125" style="227" customWidth="1"/>
    <col min="15120" max="15120" width="9.140625" style="227"/>
    <col min="15121" max="15121" width="11.85546875" style="227" customWidth="1"/>
    <col min="15122" max="15349" width="9.140625" style="227"/>
    <col min="15350" max="15350" width="4.7109375" style="227" customWidth="1"/>
    <col min="15351" max="15351" width="12.140625" style="227" customWidth="1"/>
    <col min="15352" max="15352" width="47.5703125" style="227" customWidth="1"/>
    <col min="15353" max="15353" width="5.5703125" style="227" customWidth="1"/>
    <col min="15354" max="15354" width="9.7109375" style="227" customWidth="1"/>
    <col min="15355" max="15355" width="0" style="227" hidden="1" customWidth="1"/>
    <col min="15356" max="15357" width="9.7109375" style="227" customWidth="1"/>
    <col min="15358" max="15358" width="11.42578125" style="227" customWidth="1"/>
    <col min="15359" max="15359" width="9.7109375" style="227" customWidth="1"/>
    <col min="15360" max="15360" width="9.28515625" style="227" customWidth="1"/>
    <col min="15361" max="15362" width="10.85546875" style="227" customWidth="1"/>
    <col min="15363" max="15363" width="10.28515625" style="227" customWidth="1"/>
    <col min="15364" max="15364" width="11.42578125" style="227" customWidth="1"/>
    <col min="15365" max="15365" width="10.28515625" style="227" customWidth="1"/>
    <col min="15366" max="15366" width="9.5703125" style="227" bestFit="1" customWidth="1"/>
    <col min="15367" max="15368" width="0" style="227" hidden="1" customWidth="1"/>
    <col min="15369" max="15369" width="8.5703125" style="227" bestFit="1" customWidth="1"/>
    <col min="15370" max="15370" width="12.85546875" style="227" bestFit="1" customWidth="1"/>
    <col min="15371" max="15371" width="11" style="227" bestFit="1" customWidth="1"/>
    <col min="15372" max="15372" width="9" style="227" bestFit="1" customWidth="1"/>
    <col min="15373" max="15373" width="13.5703125" style="227" bestFit="1" customWidth="1"/>
    <col min="15374" max="15374" width="9.5703125" style="227" bestFit="1" customWidth="1"/>
    <col min="15375" max="15375" width="11.5703125" style="227" customWidth="1"/>
    <col min="15376" max="15376" width="9.140625" style="227"/>
    <col min="15377" max="15377" width="11.85546875" style="227" customWidth="1"/>
    <col min="15378" max="15605" width="9.140625" style="227"/>
    <col min="15606" max="15606" width="4.7109375" style="227" customWidth="1"/>
    <col min="15607" max="15607" width="12.140625" style="227" customWidth="1"/>
    <col min="15608" max="15608" width="47.5703125" style="227" customWidth="1"/>
    <col min="15609" max="15609" width="5.5703125" style="227" customWidth="1"/>
    <col min="15610" max="15610" width="9.7109375" style="227" customWidth="1"/>
    <col min="15611" max="15611" width="0" style="227" hidden="1" customWidth="1"/>
    <col min="15612" max="15613" width="9.7109375" style="227" customWidth="1"/>
    <col min="15614" max="15614" width="11.42578125" style="227" customWidth="1"/>
    <col min="15615" max="15615" width="9.7109375" style="227" customWidth="1"/>
    <col min="15616" max="15616" width="9.28515625" style="227" customWidth="1"/>
    <col min="15617" max="15618" width="10.85546875" style="227" customWidth="1"/>
    <col min="15619" max="15619" width="10.28515625" style="227" customWidth="1"/>
    <col min="15620" max="15620" width="11.42578125" style="227" customWidth="1"/>
    <col min="15621" max="15621" width="10.28515625" style="227" customWidth="1"/>
    <col min="15622" max="15622" width="9.5703125" style="227" bestFit="1" customWidth="1"/>
    <col min="15623" max="15624" width="0" style="227" hidden="1" customWidth="1"/>
    <col min="15625" max="15625" width="8.5703125" style="227" bestFit="1" customWidth="1"/>
    <col min="15626" max="15626" width="12.85546875" style="227" bestFit="1" customWidth="1"/>
    <col min="15627" max="15627" width="11" style="227" bestFit="1" customWidth="1"/>
    <col min="15628" max="15628" width="9" style="227" bestFit="1" customWidth="1"/>
    <col min="15629" max="15629" width="13.5703125" style="227" bestFit="1" customWidth="1"/>
    <col min="15630" max="15630" width="9.5703125" style="227" bestFit="1" customWidth="1"/>
    <col min="15631" max="15631" width="11.5703125" style="227" customWidth="1"/>
    <col min="15632" max="15632" width="9.140625" style="227"/>
    <col min="15633" max="15633" width="11.85546875" style="227" customWidth="1"/>
    <col min="15634" max="15861" width="9.140625" style="227"/>
    <col min="15862" max="15862" width="4.7109375" style="227" customWidth="1"/>
    <col min="15863" max="15863" width="12.140625" style="227" customWidth="1"/>
    <col min="15864" max="15864" width="47.5703125" style="227" customWidth="1"/>
    <col min="15865" max="15865" width="5.5703125" style="227" customWidth="1"/>
    <col min="15866" max="15866" width="9.7109375" style="227" customWidth="1"/>
    <col min="15867" max="15867" width="0" style="227" hidden="1" customWidth="1"/>
    <col min="15868" max="15869" width="9.7109375" style="227" customWidth="1"/>
    <col min="15870" max="15870" width="11.42578125" style="227" customWidth="1"/>
    <col min="15871" max="15871" width="9.7109375" style="227" customWidth="1"/>
    <col min="15872" max="15872" width="9.28515625" style="227" customWidth="1"/>
    <col min="15873" max="15874" width="10.85546875" style="227" customWidth="1"/>
    <col min="15875" max="15875" width="10.28515625" style="227" customWidth="1"/>
    <col min="15876" max="15876" width="11.42578125" style="227" customWidth="1"/>
    <col min="15877" max="15877" width="10.28515625" style="227" customWidth="1"/>
    <col min="15878" max="15878" width="9.5703125" style="227" bestFit="1" customWidth="1"/>
    <col min="15879" max="15880" width="0" style="227" hidden="1" customWidth="1"/>
    <col min="15881" max="15881" width="8.5703125" style="227" bestFit="1" customWidth="1"/>
    <col min="15882" max="15882" width="12.85546875" style="227" bestFit="1" customWidth="1"/>
    <col min="15883" max="15883" width="11" style="227" bestFit="1" customWidth="1"/>
    <col min="15884" max="15884" width="9" style="227" bestFit="1" customWidth="1"/>
    <col min="15885" max="15885" width="13.5703125" style="227" bestFit="1" customWidth="1"/>
    <col min="15886" max="15886" width="9.5703125" style="227" bestFit="1" customWidth="1"/>
    <col min="15887" max="15887" width="11.5703125" style="227" customWidth="1"/>
    <col min="15888" max="15888" width="9.140625" style="227"/>
    <col min="15889" max="15889" width="11.85546875" style="227" customWidth="1"/>
    <col min="15890" max="16117" width="9.140625" style="227"/>
    <col min="16118" max="16118" width="4.7109375" style="227" customWidth="1"/>
    <col min="16119" max="16119" width="12.140625" style="227" customWidth="1"/>
    <col min="16120" max="16120" width="47.5703125" style="227" customWidth="1"/>
    <col min="16121" max="16121" width="5.5703125" style="227" customWidth="1"/>
    <col min="16122" max="16122" width="9.7109375" style="227" customWidth="1"/>
    <col min="16123" max="16123" width="0" style="227" hidden="1" customWidth="1"/>
    <col min="16124" max="16125" width="9.7109375" style="227" customWidth="1"/>
    <col min="16126" max="16126" width="11.42578125" style="227" customWidth="1"/>
    <col min="16127" max="16127" width="9.7109375" style="227" customWidth="1"/>
    <col min="16128" max="16128" width="9.28515625" style="227" customWidth="1"/>
    <col min="16129" max="16130" width="10.85546875" style="227" customWidth="1"/>
    <col min="16131" max="16131" width="10.28515625" style="227" customWidth="1"/>
    <col min="16132" max="16132" width="11.42578125" style="227" customWidth="1"/>
    <col min="16133" max="16133" width="10.28515625" style="227" customWidth="1"/>
    <col min="16134" max="16134" width="9.5703125" style="227" bestFit="1" customWidth="1"/>
    <col min="16135" max="16136" width="0" style="227" hidden="1" customWidth="1"/>
    <col min="16137" max="16137" width="8.5703125" style="227" bestFit="1" customWidth="1"/>
    <col min="16138" max="16138" width="12.85546875" style="227" bestFit="1" customWidth="1"/>
    <col min="16139" max="16139" width="11" style="227" bestFit="1" customWidth="1"/>
    <col min="16140" max="16140" width="9" style="227" bestFit="1" customWidth="1"/>
    <col min="16141" max="16141" width="13.5703125" style="227" bestFit="1" customWidth="1"/>
    <col min="16142" max="16142" width="9.5703125" style="227" bestFit="1" customWidth="1"/>
    <col min="16143" max="16143" width="11.5703125" style="227" customWidth="1"/>
    <col min="16144" max="16144" width="9.140625" style="227"/>
    <col min="16145" max="16145" width="11.85546875" style="227" customWidth="1"/>
    <col min="16146" max="16384" width="9.140625" style="227"/>
  </cols>
  <sheetData>
    <row r="1" spans="1:16" ht="14.45" customHeight="1">
      <c r="A1" s="218"/>
      <c r="B1" s="219"/>
      <c r="C1" s="220"/>
      <c r="D1" s="727" t="s">
        <v>394</v>
      </c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223"/>
      <c r="P1" s="224"/>
    </row>
    <row r="2" spans="1:16" ht="14.45" customHeight="1">
      <c r="A2" s="228"/>
      <c r="B2" s="225"/>
      <c r="C2" s="229"/>
      <c r="D2" s="725" t="s">
        <v>395</v>
      </c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232"/>
      <c r="P2" s="233"/>
    </row>
    <row r="3" spans="1:16" ht="14.45" customHeight="1">
      <c r="A3" s="228"/>
      <c r="B3" s="225"/>
      <c r="C3" s="229"/>
      <c r="D3" s="725" t="s">
        <v>396</v>
      </c>
      <c r="E3" s="726"/>
      <c r="F3" s="726"/>
      <c r="G3" s="726"/>
      <c r="H3" s="726"/>
      <c r="I3" s="726"/>
      <c r="J3" s="726"/>
      <c r="K3" s="726"/>
      <c r="L3" s="726"/>
      <c r="M3" s="726"/>
      <c r="N3" s="726"/>
      <c r="O3" s="232"/>
      <c r="P3" s="235"/>
    </row>
    <row r="4" spans="1:16" ht="14.45" customHeight="1">
      <c r="A4" s="228"/>
      <c r="B4" s="225"/>
      <c r="C4" s="229"/>
      <c r="D4" s="725" t="s">
        <v>397</v>
      </c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458"/>
      <c r="P4" s="236"/>
    </row>
    <row r="5" spans="1:16" ht="14.45" customHeight="1">
      <c r="A5" s="237"/>
      <c r="B5" s="238"/>
      <c r="C5" s="239"/>
      <c r="D5" s="746" t="s">
        <v>792</v>
      </c>
      <c r="E5" s="747"/>
      <c r="F5" s="747"/>
      <c r="G5" s="747"/>
      <c r="H5" s="747"/>
      <c r="I5" s="747"/>
      <c r="J5" s="747"/>
      <c r="K5" s="747"/>
      <c r="L5" s="747"/>
      <c r="M5" s="747"/>
      <c r="N5" s="747"/>
      <c r="O5" s="459"/>
      <c r="P5" s="242"/>
    </row>
    <row r="6" spans="1:16" ht="3" customHeight="1">
      <c r="A6" s="225"/>
      <c r="B6" s="225"/>
      <c r="C6" s="225"/>
      <c r="D6" s="475"/>
      <c r="E6" s="475"/>
      <c r="F6" s="475"/>
      <c r="G6" s="475"/>
      <c r="H6" s="476"/>
      <c r="I6" s="475"/>
      <c r="J6" s="475"/>
      <c r="K6" s="475"/>
      <c r="L6" s="475"/>
      <c r="M6" s="475"/>
      <c r="N6" s="477"/>
      <c r="O6" s="460"/>
      <c r="P6" s="225"/>
    </row>
    <row r="7" spans="1:16" ht="14.45" customHeight="1">
      <c r="A7" s="743" t="s">
        <v>398</v>
      </c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5"/>
    </row>
    <row r="8" spans="1:16" ht="14.45" customHeight="1">
      <c r="A8" s="727" t="s">
        <v>399</v>
      </c>
      <c r="B8" s="728"/>
      <c r="C8" s="727" t="s">
        <v>400</v>
      </c>
      <c r="D8" s="730" t="s">
        <v>401</v>
      </c>
      <c r="E8" s="727" t="s">
        <v>402</v>
      </c>
      <c r="F8" s="738"/>
      <c r="G8" s="738"/>
      <c r="H8" s="738"/>
      <c r="I8" s="738"/>
      <c r="J8" s="739"/>
      <c r="K8" s="244" t="s">
        <v>403</v>
      </c>
      <c r="L8" s="732" t="s">
        <v>404</v>
      </c>
      <c r="M8" s="733"/>
      <c r="N8" s="733"/>
      <c r="O8" s="733"/>
      <c r="P8" s="734"/>
    </row>
    <row r="9" spans="1:16" ht="14.45" customHeight="1" thickBot="1">
      <c r="A9" s="725"/>
      <c r="B9" s="729"/>
      <c r="C9" s="725"/>
      <c r="D9" s="731"/>
      <c r="E9" s="740"/>
      <c r="F9" s="741"/>
      <c r="G9" s="741"/>
      <c r="H9" s="741"/>
      <c r="I9" s="741"/>
      <c r="J9" s="742"/>
      <c r="K9" s="249" t="s">
        <v>411</v>
      </c>
      <c r="L9" s="248" t="s">
        <v>406</v>
      </c>
      <c r="M9" s="471" t="s">
        <v>407</v>
      </c>
      <c r="N9" s="469" t="s">
        <v>408</v>
      </c>
      <c r="O9" s="471" t="s">
        <v>409</v>
      </c>
      <c r="P9" s="470" t="s">
        <v>410</v>
      </c>
    </row>
    <row r="10" spans="1:16" ht="15.75" thickBot="1">
      <c r="A10" s="735" t="s">
        <v>412</v>
      </c>
      <c r="B10" s="736"/>
      <c r="C10" s="737" t="s">
        <v>413</v>
      </c>
      <c r="D10" s="737"/>
      <c r="E10" s="251"/>
      <c r="F10" s="251"/>
      <c r="G10" s="251"/>
      <c r="H10" s="251"/>
      <c r="I10" s="252"/>
      <c r="J10" s="252"/>
      <c r="K10" s="253"/>
      <c r="L10" s="253"/>
      <c r="M10" s="253"/>
      <c r="N10" s="253"/>
      <c r="O10" s="253"/>
      <c r="P10" s="254"/>
    </row>
    <row r="11" spans="1:16" ht="24" hidden="1" customHeight="1">
      <c r="A11" s="752" t="s">
        <v>669</v>
      </c>
      <c r="B11" s="753"/>
      <c r="C11" s="270" t="s">
        <v>782</v>
      </c>
      <c r="D11" s="256" t="s">
        <v>416</v>
      </c>
      <c r="E11" s="257">
        <v>20086.669999999998</v>
      </c>
      <c r="F11" s="258"/>
      <c r="G11" s="258">
        <v>0</v>
      </c>
      <c r="H11" s="258">
        <f>'Dados da Obra'!J25</f>
        <v>0</v>
      </c>
      <c r="I11" s="257">
        <f>G11+H11</f>
        <v>0</v>
      </c>
      <c r="J11" s="259">
        <f>E11-I11</f>
        <v>20086.669999999998</v>
      </c>
      <c r="K11" s="260">
        <v>0.32</v>
      </c>
      <c r="L11" s="353">
        <f>TRUNC(E11*K11,2)</f>
        <v>6427.73</v>
      </c>
      <c r="M11" s="355">
        <f>TRUNC(G11*K11,2)</f>
        <v>0</v>
      </c>
      <c r="N11" s="457">
        <f>O11-M11</f>
        <v>0</v>
      </c>
      <c r="O11" s="457">
        <f>TRUNC(I11*K11,2)</f>
        <v>0</v>
      </c>
      <c r="P11" s="428">
        <f>L11-O11</f>
        <v>6427.73</v>
      </c>
    </row>
    <row r="12" spans="1:16" ht="24" customHeight="1">
      <c r="A12" s="754" t="s">
        <v>762</v>
      </c>
      <c r="B12" s="755"/>
      <c r="C12" s="255" t="s">
        <v>414</v>
      </c>
      <c r="D12" s="256" t="s">
        <v>671</v>
      </c>
      <c r="E12" s="257">
        <v>15</v>
      </c>
      <c r="F12" s="258"/>
      <c r="G12" s="258">
        <v>0</v>
      </c>
      <c r="H12" s="258">
        <f>'Dados da Obra'!M25</f>
        <v>0.09</v>
      </c>
      <c r="I12" s="257">
        <f>G12+H12</f>
        <v>0.09</v>
      </c>
      <c r="J12" s="259">
        <f>E12-I12</f>
        <v>14.91</v>
      </c>
      <c r="K12" s="260">
        <v>727.13</v>
      </c>
      <c r="L12" s="429">
        <f>TRUNC(E12*K12,2)</f>
        <v>10906.95</v>
      </c>
      <c r="M12" s="355">
        <f>TRUNC(G12*K12,2)</f>
        <v>0</v>
      </c>
      <c r="N12" s="293">
        <f>O12-M12</f>
        <v>65.44</v>
      </c>
      <c r="O12" s="293">
        <f>TRUNC(I12*K12,2)</f>
        <v>65.44</v>
      </c>
      <c r="P12" s="293">
        <f>L12-O12</f>
        <v>10841.51</v>
      </c>
    </row>
    <row r="13" spans="1:16" ht="24" hidden="1" customHeight="1">
      <c r="A13" s="754" t="s">
        <v>761</v>
      </c>
      <c r="B13" s="755"/>
      <c r="C13" s="255" t="s">
        <v>415</v>
      </c>
      <c r="D13" s="256" t="s">
        <v>416</v>
      </c>
      <c r="E13" s="257">
        <v>1102</v>
      </c>
      <c r="F13" s="258"/>
      <c r="G13" s="258">
        <v>0</v>
      </c>
      <c r="H13" s="258">
        <f>'Dados da Obra'!P25</f>
        <v>0</v>
      </c>
      <c r="I13" s="257">
        <f>G13+H13</f>
        <v>0</v>
      </c>
      <c r="J13" s="259">
        <f>E13-I13</f>
        <v>1102</v>
      </c>
      <c r="K13" s="260">
        <v>0.7</v>
      </c>
      <c r="L13" s="354">
        <f>TRUNC(E13*K13,2)</f>
        <v>771.4</v>
      </c>
      <c r="M13" s="355">
        <f>TRUNC(G13*K13,2)</f>
        <v>0</v>
      </c>
      <c r="N13" s="293">
        <f>O13-M13</f>
        <v>0</v>
      </c>
      <c r="O13" s="261">
        <f>TRUNC(I13*K13,2)</f>
        <v>0</v>
      </c>
      <c r="P13" s="261">
        <f t="shared" ref="P13:P14" si="0">L13-O13</f>
        <v>771.4</v>
      </c>
    </row>
    <row r="14" spans="1:16" ht="24" customHeight="1" thickBot="1">
      <c r="A14" s="756" t="s">
        <v>670</v>
      </c>
      <c r="B14" s="757"/>
      <c r="C14" s="262" t="s">
        <v>417</v>
      </c>
      <c r="D14" s="263" t="s">
        <v>418</v>
      </c>
      <c r="E14" s="264">
        <v>1471.1</v>
      </c>
      <c r="F14" s="265"/>
      <c r="G14" s="265">
        <v>192</v>
      </c>
      <c r="H14" s="258">
        <f>'Dados da Obra'!I43</f>
        <v>30</v>
      </c>
      <c r="I14" s="257">
        <f>G14+H14</f>
        <v>222</v>
      </c>
      <c r="J14" s="259">
        <f>E14-I14</f>
        <v>1249.0999999999999</v>
      </c>
      <c r="K14" s="266">
        <v>4.1100000000000003</v>
      </c>
      <c r="L14" s="354">
        <f>TRUNC(E14*K14,2)</f>
        <v>6046.22</v>
      </c>
      <c r="M14" s="355">
        <f>TRUNC(G14*K14,2)</f>
        <v>789.12</v>
      </c>
      <c r="N14" s="293">
        <f>O14-M14</f>
        <v>123.29999999999995</v>
      </c>
      <c r="O14" s="261">
        <f>TRUNC(I14*K14,2)</f>
        <v>912.42</v>
      </c>
      <c r="P14" s="261">
        <f t="shared" si="0"/>
        <v>5133.8</v>
      </c>
    </row>
    <row r="15" spans="1:16" ht="14.45" customHeight="1" thickBot="1">
      <c r="A15" s="758" t="s">
        <v>419</v>
      </c>
      <c r="B15" s="759"/>
      <c r="C15" s="759"/>
      <c r="D15" s="759"/>
      <c r="E15" s="267"/>
      <c r="F15" s="267"/>
      <c r="G15" s="267"/>
      <c r="H15" s="267"/>
      <c r="I15" s="267"/>
      <c r="J15" s="267"/>
      <c r="K15" s="268"/>
      <c r="L15" s="397">
        <f>SUM(L11:L14)</f>
        <v>24152.300000000003</v>
      </c>
      <c r="M15" s="399">
        <f>SUM(M11:M14)</f>
        <v>789.12</v>
      </c>
      <c r="N15" s="398">
        <f>TRUNC(SUM(N11:N14),3)</f>
        <v>188.74</v>
      </c>
      <c r="O15" s="398">
        <f>SUM(O11:O14)</f>
        <v>977.8599999999999</v>
      </c>
      <c r="P15" s="398">
        <f>SUM(P11:P14)</f>
        <v>23174.44</v>
      </c>
    </row>
    <row r="16" spans="1:16" ht="14.45" customHeight="1" thickBot="1">
      <c r="A16" s="735" t="str">
        <f>'[6]Orçamento Inicial'!A20</f>
        <v>02</v>
      </c>
      <c r="B16" s="736"/>
      <c r="C16" s="760" t="s">
        <v>420</v>
      </c>
      <c r="D16" s="736"/>
      <c r="E16" s="252"/>
      <c r="F16" s="252"/>
      <c r="G16" s="252"/>
      <c r="H16" s="252"/>
      <c r="I16" s="252"/>
      <c r="J16" s="252"/>
      <c r="K16" s="253"/>
      <c r="L16" s="253"/>
      <c r="M16" s="253"/>
      <c r="N16" s="253"/>
      <c r="O16" s="253"/>
      <c r="P16" s="254"/>
    </row>
    <row r="17" spans="1:16" ht="23.25" customHeight="1" thickBot="1">
      <c r="A17" s="752" t="s">
        <v>421</v>
      </c>
      <c r="B17" s="753"/>
      <c r="C17" s="270" t="s">
        <v>422</v>
      </c>
      <c r="D17" s="256" t="s">
        <v>418</v>
      </c>
      <c r="E17" s="257">
        <v>58</v>
      </c>
      <c r="F17" s="258"/>
      <c r="G17" s="258">
        <v>8</v>
      </c>
      <c r="H17" s="258">
        <f>'Memoria de Cálculo - Simples'!T64</f>
        <v>48</v>
      </c>
      <c r="I17" s="257">
        <f t="shared" ref="I17:I19" si="1">G17+H17</f>
        <v>56</v>
      </c>
      <c r="J17" s="259">
        <f t="shared" ref="J17:J19" si="2">E17-I17</f>
        <v>2</v>
      </c>
      <c r="K17" s="260">
        <v>49.47</v>
      </c>
      <c r="L17" s="354">
        <f t="shared" ref="L17:L19" si="3">TRUNC(E17*K17,2)</f>
        <v>2869.26</v>
      </c>
      <c r="M17" s="355">
        <f>TRUNC(G17*K17,2)</f>
        <v>395.76</v>
      </c>
      <c r="N17" s="293">
        <f>O17-M17</f>
        <v>2374.5600000000004</v>
      </c>
      <c r="O17" s="261">
        <f t="shared" ref="O17:O19" si="4">TRUNC(I17*K17,2)</f>
        <v>2770.32</v>
      </c>
      <c r="P17" s="261">
        <f>L17-O17</f>
        <v>98.940000000000055</v>
      </c>
    </row>
    <row r="18" spans="1:16" ht="32.25" hidden="1" customHeight="1">
      <c r="A18" s="765" t="s">
        <v>423</v>
      </c>
      <c r="B18" s="766"/>
      <c r="C18" s="270" t="s">
        <v>424</v>
      </c>
      <c r="D18" s="256" t="s">
        <v>181</v>
      </c>
      <c r="E18" s="257">
        <v>17</v>
      </c>
      <c r="F18" s="258"/>
      <c r="G18" s="258">
        <v>0</v>
      </c>
      <c r="H18" s="258">
        <f>'Dados da Obra'!L255</f>
        <v>0</v>
      </c>
      <c r="I18" s="257">
        <f t="shared" si="1"/>
        <v>0</v>
      </c>
      <c r="J18" s="259">
        <f t="shared" si="2"/>
        <v>17</v>
      </c>
      <c r="K18" s="260">
        <v>37.33</v>
      </c>
      <c r="L18" s="354">
        <f t="shared" si="3"/>
        <v>634.61</v>
      </c>
      <c r="M18" s="355">
        <f>TRUNC(G18*K18,2)</f>
        <v>0</v>
      </c>
      <c r="N18" s="293">
        <f t="shared" ref="N18:N19" si="5">O18-M18</f>
        <v>0</v>
      </c>
      <c r="O18" s="261">
        <f t="shared" si="4"/>
        <v>0</v>
      </c>
      <c r="P18" s="261">
        <f t="shared" ref="P18:P19" si="6">L18-O18</f>
        <v>634.61</v>
      </c>
    </row>
    <row r="19" spans="1:16" ht="26.25" hidden="1" customHeight="1" thickBot="1">
      <c r="A19" s="756" t="s">
        <v>672</v>
      </c>
      <c r="B19" s="757"/>
      <c r="C19" s="271" t="s">
        <v>427</v>
      </c>
      <c r="D19" s="263" t="s">
        <v>426</v>
      </c>
      <c r="E19" s="264">
        <v>35</v>
      </c>
      <c r="F19" s="265"/>
      <c r="G19" s="265">
        <v>0</v>
      </c>
      <c r="H19" s="462">
        <f>'Dados da Obra'!P275</f>
        <v>0</v>
      </c>
      <c r="I19" s="257">
        <f t="shared" si="1"/>
        <v>0</v>
      </c>
      <c r="J19" s="259">
        <f t="shared" si="2"/>
        <v>35</v>
      </c>
      <c r="K19" s="266">
        <v>277.68</v>
      </c>
      <c r="L19" s="354">
        <f t="shared" si="3"/>
        <v>9718.7999999999993</v>
      </c>
      <c r="M19" s="355">
        <f>TRUNC(G19*K19,2)</f>
        <v>0</v>
      </c>
      <c r="N19" s="293">
        <f t="shared" si="5"/>
        <v>0</v>
      </c>
      <c r="O19" s="261">
        <f t="shared" si="4"/>
        <v>0</v>
      </c>
      <c r="P19" s="261">
        <f t="shared" si="6"/>
        <v>9718.7999999999993</v>
      </c>
    </row>
    <row r="20" spans="1:16" ht="14.45" customHeight="1" thickBot="1">
      <c r="A20" s="767"/>
      <c r="B20" s="768"/>
      <c r="C20" s="748" t="s">
        <v>428</v>
      </c>
      <c r="D20" s="748"/>
      <c r="E20" s="272"/>
      <c r="F20" s="272"/>
      <c r="G20" s="272"/>
      <c r="H20" s="272"/>
      <c r="I20" s="272"/>
      <c r="J20" s="273"/>
      <c r="K20" s="274"/>
      <c r="L20" s="400">
        <f>SUM(L17:L19)</f>
        <v>13222.67</v>
      </c>
      <c r="M20" s="394">
        <f>SUM(M17:M19)</f>
        <v>395.76</v>
      </c>
      <c r="N20" s="394">
        <f>SUM(N17:N19)</f>
        <v>2374.5600000000004</v>
      </c>
      <c r="O20" s="394">
        <f>SUM(O17:O19)</f>
        <v>2770.32</v>
      </c>
      <c r="P20" s="394">
        <f>SUM(P17:P19)</f>
        <v>10452.349999999999</v>
      </c>
    </row>
    <row r="21" spans="1:16" ht="14.45" customHeight="1" thickBot="1">
      <c r="A21" s="749" t="str">
        <f>'[6]Orçamento Inicial'!A28</f>
        <v>03</v>
      </c>
      <c r="B21" s="750"/>
      <c r="C21" s="751" t="s">
        <v>429</v>
      </c>
      <c r="D21" s="751"/>
      <c r="E21" s="252"/>
      <c r="F21" s="252"/>
      <c r="G21" s="252"/>
      <c r="H21" s="252"/>
      <c r="I21" s="252"/>
      <c r="J21" s="252"/>
      <c r="K21" s="253"/>
      <c r="L21" s="253"/>
      <c r="M21" s="253"/>
      <c r="N21" s="253"/>
      <c r="O21" s="253"/>
      <c r="P21" s="254"/>
    </row>
    <row r="22" spans="1:16" hidden="1">
      <c r="A22" s="763" t="s">
        <v>430</v>
      </c>
      <c r="B22" s="764"/>
      <c r="C22" s="270" t="s">
        <v>188</v>
      </c>
      <c r="D22" s="256" t="s">
        <v>418</v>
      </c>
      <c r="E22" s="257">
        <v>130</v>
      </c>
      <c r="F22" s="258"/>
      <c r="G22" s="258">
        <v>11.4</v>
      </c>
      <c r="H22" s="258">
        <f>'Memoria de Cálculo - Simples'!O44</f>
        <v>0</v>
      </c>
      <c r="I22" s="257">
        <f t="shared" ref="I22:I33" si="7">G22+H22</f>
        <v>11.4</v>
      </c>
      <c r="J22" s="259">
        <f t="shared" ref="J22:J33" si="8">E22-I22</f>
        <v>118.6</v>
      </c>
      <c r="K22" s="260">
        <v>8.76</v>
      </c>
      <c r="L22" s="354">
        <f>TRUNC(E22*K22,2)</f>
        <v>1138.8</v>
      </c>
      <c r="M22" s="355">
        <f t="shared" ref="M22:M33" si="9">TRUNC(G22*K22,2)</f>
        <v>99.86</v>
      </c>
      <c r="N22" s="293">
        <f>O22-M22</f>
        <v>0</v>
      </c>
      <c r="O22" s="261">
        <f>TRUNC(I22*K22,2)</f>
        <v>99.86</v>
      </c>
      <c r="P22" s="261">
        <f>L22-O22</f>
        <v>1038.94</v>
      </c>
    </row>
    <row r="23" spans="1:16" hidden="1">
      <c r="A23" s="761" t="s">
        <v>431</v>
      </c>
      <c r="B23" s="762"/>
      <c r="C23" s="270" t="s">
        <v>432</v>
      </c>
      <c r="D23" s="256" t="s">
        <v>418</v>
      </c>
      <c r="E23" s="257">
        <v>30</v>
      </c>
      <c r="F23" s="258"/>
      <c r="G23" s="258">
        <v>0</v>
      </c>
      <c r="H23" s="258">
        <f>'Memoria de Cálculo - Simples'!O26</f>
        <v>0</v>
      </c>
      <c r="I23" s="257">
        <f t="shared" si="7"/>
        <v>0</v>
      </c>
      <c r="J23" s="259">
        <f t="shared" si="8"/>
        <v>30</v>
      </c>
      <c r="K23" s="260">
        <v>17.54</v>
      </c>
      <c r="L23" s="354">
        <f>TRUNC(E23*K23,2)</f>
        <v>526.20000000000005</v>
      </c>
      <c r="M23" s="355">
        <f t="shared" si="9"/>
        <v>0</v>
      </c>
      <c r="N23" s="293">
        <f>O23-M23</f>
        <v>0</v>
      </c>
      <c r="O23" s="261">
        <f>TRUNC(I23*K23,2)</f>
        <v>0</v>
      </c>
      <c r="P23" s="261">
        <f t="shared" ref="P23:P33" si="10">L23-O23</f>
        <v>526.20000000000005</v>
      </c>
    </row>
    <row r="24" spans="1:16">
      <c r="A24" s="761" t="s">
        <v>673</v>
      </c>
      <c r="B24" s="762"/>
      <c r="C24" s="270" t="s">
        <v>683</v>
      </c>
      <c r="D24" s="256" t="s">
        <v>418</v>
      </c>
      <c r="E24" s="257">
        <v>100</v>
      </c>
      <c r="F24" s="258"/>
      <c r="G24" s="258">
        <v>11.4</v>
      </c>
      <c r="H24" s="258">
        <f>'Memoria de Cálculo - Simples'!O64</f>
        <v>56</v>
      </c>
      <c r="I24" s="257">
        <f t="shared" si="7"/>
        <v>67.400000000000006</v>
      </c>
      <c r="J24" s="259">
        <f t="shared" si="8"/>
        <v>32.599999999999994</v>
      </c>
      <c r="K24" s="260">
        <v>21.59</v>
      </c>
      <c r="L24" s="354">
        <f>TRUNC(E24*K24,2)</f>
        <v>2159</v>
      </c>
      <c r="M24" s="355">
        <f t="shared" si="9"/>
        <v>246.12</v>
      </c>
      <c r="N24" s="293">
        <f>O24-M24</f>
        <v>1209.04</v>
      </c>
      <c r="O24" s="261">
        <f>TRUNC(I24*K24,2)</f>
        <v>1455.16</v>
      </c>
      <c r="P24" s="261">
        <f t="shared" si="10"/>
        <v>703.83999999999992</v>
      </c>
    </row>
    <row r="25" spans="1:16" hidden="1">
      <c r="A25" s="761" t="s">
        <v>674</v>
      </c>
      <c r="B25" s="762"/>
      <c r="C25" s="270" t="s">
        <v>194</v>
      </c>
      <c r="D25" s="256" t="s">
        <v>418</v>
      </c>
      <c r="E25" s="257">
        <v>80</v>
      </c>
      <c r="F25" s="258"/>
      <c r="G25" s="291">
        <v>50</v>
      </c>
      <c r="H25" s="258">
        <f>'Memoria de Cálculo - Simples'!P44+'Memoria de Cálculo - Simples'!Q44</f>
        <v>0</v>
      </c>
      <c r="I25" s="257">
        <f t="shared" si="7"/>
        <v>50</v>
      </c>
      <c r="J25" s="259">
        <f t="shared" si="8"/>
        <v>30</v>
      </c>
      <c r="K25" s="260">
        <v>17.7</v>
      </c>
      <c r="L25" s="354">
        <f t="shared" ref="L25:L33" si="11">TRUNC(E25*K25,2)</f>
        <v>1416</v>
      </c>
      <c r="M25" s="355">
        <f t="shared" si="9"/>
        <v>885</v>
      </c>
      <c r="N25" s="293">
        <f t="shared" ref="N25:N33" si="12">O25-M25</f>
        <v>0</v>
      </c>
      <c r="O25" s="261">
        <f t="shared" ref="O25:O33" si="13">TRUNC(I25*K25,2)</f>
        <v>885</v>
      </c>
      <c r="P25" s="261">
        <f t="shared" si="10"/>
        <v>531</v>
      </c>
    </row>
    <row r="26" spans="1:16" hidden="1">
      <c r="A26" s="761" t="s">
        <v>675</v>
      </c>
      <c r="B26" s="762"/>
      <c r="C26" s="270" t="s">
        <v>197</v>
      </c>
      <c r="D26" s="256" t="s">
        <v>418</v>
      </c>
      <c r="E26" s="257">
        <v>20</v>
      </c>
      <c r="F26" s="258"/>
      <c r="G26" s="258">
        <v>10</v>
      </c>
      <c r="H26" s="258">
        <f>'Memoria de Cálculo - Simples'!P26+'Memoria de Cálculo - Simples'!Q26</f>
        <v>0</v>
      </c>
      <c r="I26" s="257">
        <f t="shared" si="7"/>
        <v>10</v>
      </c>
      <c r="J26" s="259">
        <f t="shared" si="8"/>
        <v>10</v>
      </c>
      <c r="K26" s="260">
        <v>35.39</v>
      </c>
      <c r="L26" s="354">
        <f t="shared" si="11"/>
        <v>707.8</v>
      </c>
      <c r="M26" s="355">
        <f t="shared" si="9"/>
        <v>353.9</v>
      </c>
      <c r="N26" s="293">
        <f t="shared" si="12"/>
        <v>0</v>
      </c>
      <c r="O26" s="261">
        <f t="shared" si="13"/>
        <v>353.9</v>
      </c>
      <c r="P26" s="261">
        <f t="shared" si="10"/>
        <v>353.9</v>
      </c>
    </row>
    <row r="27" spans="1:16">
      <c r="A27" s="761" t="s">
        <v>676</v>
      </c>
      <c r="B27" s="762"/>
      <c r="C27" s="270" t="s">
        <v>684</v>
      </c>
      <c r="D27" s="256" t="s">
        <v>418</v>
      </c>
      <c r="E27" s="257">
        <v>60</v>
      </c>
      <c r="F27" s="258"/>
      <c r="G27" s="258">
        <v>50</v>
      </c>
      <c r="H27" s="258">
        <f>'Memoria de Cálculo - Simples'!P64+'Memoria de Cálculo - Simples'!Q64</f>
        <v>80</v>
      </c>
      <c r="I27" s="257">
        <f t="shared" si="7"/>
        <v>130</v>
      </c>
      <c r="J27" s="259">
        <f t="shared" si="8"/>
        <v>-70</v>
      </c>
      <c r="K27" s="260">
        <v>42.02</v>
      </c>
      <c r="L27" s="354">
        <f t="shared" si="11"/>
        <v>2521.1999999999998</v>
      </c>
      <c r="M27" s="355">
        <f t="shared" si="9"/>
        <v>2101</v>
      </c>
      <c r="N27" s="293">
        <f t="shared" si="12"/>
        <v>3361.6000000000004</v>
      </c>
      <c r="O27" s="261">
        <f t="shared" si="13"/>
        <v>5462.6</v>
      </c>
      <c r="P27" s="261">
        <f t="shared" si="10"/>
        <v>-2941.4000000000005</v>
      </c>
    </row>
    <row r="28" spans="1:16" hidden="1">
      <c r="A28" s="761" t="s">
        <v>677</v>
      </c>
      <c r="B28" s="762"/>
      <c r="C28" s="270" t="s">
        <v>203</v>
      </c>
      <c r="D28" s="256" t="s">
        <v>418</v>
      </c>
      <c r="E28" s="257">
        <v>50</v>
      </c>
      <c r="F28" s="258"/>
      <c r="G28" s="258">
        <v>40</v>
      </c>
      <c r="H28" s="258">
        <f>'Memoria de Cálculo - Simples'!R44</f>
        <v>0</v>
      </c>
      <c r="I28" s="257">
        <f t="shared" si="7"/>
        <v>40</v>
      </c>
      <c r="J28" s="468">
        <f t="shared" si="8"/>
        <v>10</v>
      </c>
      <c r="K28" s="260">
        <v>7.08</v>
      </c>
      <c r="L28" s="354">
        <f t="shared" si="11"/>
        <v>354</v>
      </c>
      <c r="M28" s="355">
        <f t="shared" si="9"/>
        <v>283.2</v>
      </c>
      <c r="N28" s="293">
        <f t="shared" si="12"/>
        <v>0</v>
      </c>
      <c r="O28" s="261">
        <f t="shared" si="13"/>
        <v>283.2</v>
      </c>
      <c r="P28" s="261">
        <f t="shared" si="10"/>
        <v>70.800000000000011</v>
      </c>
    </row>
    <row r="29" spans="1:16" hidden="1">
      <c r="A29" s="761" t="s">
        <v>678</v>
      </c>
      <c r="B29" s="762"/>
      <c r="C29" s="270" t="s">
        <v>206</v>
      </c>
      <c r="D29" s="256" t="s">
        <v>418</v>
      </c>
      <c r="E29" s="257">
        <v>10</v>
      </c>
      <c r="F29" s="258"/>
      <c r="G29" s="258">
        <v>10</v>
      </c>
      <c r="H29" s="258">
        <f>'Memoria de Cálculo - Simples'!R26</f>
        <v>0</v>
      </c>
      <c r="I29" s="257">
        <f t="shared" si="7"/>
        <v>10</v>
      </c>
      <c r="J29" s="259">
        <f t="shared" si="8"/>
        <v>0</v>
      </c>
      <c r="K29" s="260">
        <v>14.16</v>
      </c>
      <c r="L29" s="354">
        <f t="shared" si="11"/>
        <v>141.6</v>
      </c>
      <c r="M29" s="355">
        <f t="shared" si="9"/>
        <v>141.6</v>
      </c>
      <c r="N29" s="293">
        <f t="shared" si="12"/>
        <v>0</v>
      </c>
      <c r="O29" s="261">
        <f t="shared" si="13"/>
        <v>141.6</v>
      </c>
      <c r="P29" s="261">
        <f t="shared" si="10"/>
        <v>0</v>
      </c>
    </row>
    <row r="30" spans="1:16">
      <c r="A30" s="761" t="s">
        <v>679</v>
      </c>
      <c r="B30" s="762"/>
      <c r="C30" s="270" t="s">
        <v>685</v>
      </c>
      <c r="D30" s="256" t="s">
        <v>418</v>
      </c>
      <c r="E30" s="257">
        <v>40</v>
      </c>
      <c r="F30" s="258"/>
      <c r="G30" s="265">
        <v>30</v>
      </c>
      <c r="H30" s="258">
        <f>'Memoria de Cálculo - Simples'!R64</f>
        <v>40</v>
      </c>
      <c r="I30" s="257">
        <f t="shared" si="7"/>
        <v>70</v>
      </c>
      <c r="J30" s="468">
        <f t="shared" si="8"/>
        <v>-30</v>
      </c>
      <c r="K30" s="260">
        <v>16.899999999999999</v>
      </c>
      <c r="L30" s="354">
        <f t="shared" si="11"/>
        <v>676</v>
      </c>
      <c r="M30" s="355">
        <f t="shared" si="9"/>
        <v>507</v>
      </c>
      <c r="N30" s="293">
        <f t="shared" si="12"/>
        <v>676</v>
      </c>
      <c r="O30" s="261">
        <f t="shared" si="13"/>
        <v>1183</v>
      </c>
      <c r="P30" s="261">
        <f t="shared" si="10"/>
        <v>-507</v>
      </c>
    </row>
    <row r="31" spans="1:16" hidden="1">
      <c r="A31" s="761" t="s">
        <v>680</v>
      </c>
      <c r="B31" s="762"/>
      <c r="C31" s="270" t="s">
        <v>212</v>
      </c>
      <c r="D31" s="256" t="s">
        <v>418</v>
      </c>
      <c r="E31" s="257">
        <v>150</v>
      </c>
      <c r="F31" s="258"/>
      <c r="G31" s="291">
        <v>25</v>
      </c>
      <c r="H31" s="258">
        <f>'Memoria de Cálculo - Simples'!S44</f>
        <v>0</v>
      </c>
      <c r="I31" s="257">
        <f t="shared" si="7"/>
        <v>25</v>
      </c>
      <c r="J31" s="259">
        <f t="shared" si="8"/>
        <v>125</v>
      </c>
      <c r="K31" s="260">
        <v>9.56</v>
      </c>
      <c r="L31" s="354">
        <f t="shared" si="11"/>
        <v>1434</v>
      </c>
      <c r="M31" s="355">
        <f t="shared" si="9"/>
        <v>239</v>
      </c>
      <c r="N31" s="293">
        <f t="shared" si="12"/>
        <v>0</v>
      </c>
      <c r="O31" s="261">
        <f t="shared" si="13"/>
        <v>239</v>
      </c>
      <c r="P31" s="261">
        <f t="shared" si="10"/>
        <v>1195</v>
      </c>
    </row>
    <row r="32" spans="1:16" hidden="1">
      <c r="A32" s="761" t="s">
        <v>681</v>
      </c>
      <c r="B32" s="762"/>
      <c r="C32" s="440" t="s">
        <v>433</v>
      </c>
      <c r="D32" s="263" t="s">
        <v>418</v>
      </c>
      <c r="E32" s="264">
        <v>60</v>
      </c>
      <c r="F32" s="265"/>
      <c r="G32" s="265">
        <v>0</v>
      </c>
      <c r="H32" s="265">
        <f>'Memoria de Cálculo - Simples'!S26</f>
        <v>0</v>
      </c>
      <c r="I32" s="264">
        <f t="shared" si="7"/>
        <v>0</v>
      </c>
      <c r="J32" s="430">
        <f t="shared" si="8"/>
        <v>60</v>
      </c>
      <c r="K32" s="266">
        <v>19.12</v>
      </c>
      <c r="L32" s="431">
        <f t="shared" si="11"/>
        <v>1147.2</v>
      </c>
      <c r="M32" s="355">
        <f t="shared" si="9"/>
        <v>0</v>
      </c>
      <c r="N32" s="432">
        <f t="shared" si="12"/>
        <v>0</v>
      </c>
      <c r="O32" s="428">
        <f t="shared" si="13"/>
        <v>0</v>
      </c>
      <c r="P32" s="428">
        <f t="shared" si="10"/>
        <v>1147.2</v>
      </c>
    </row>
    <row r="33" spans="1:16" ht="15.75" thickBot="1">
      <c r="A33" s="761" t="s">
        <v>682</v>
      </c>
      <c r="B33" s="762"/>
      <c r="C33" s="441" t="s">
        <v>686</v>
      </c>
      <c r="D33" s="433" t="s">
        <v>418</v>
      </c>
      <c r="E33" s="434">
        <v>90</v>
      </c>
      <c r="F33" s="435"/>
      <c r="G33" s="435">
        <v>25</v>
      </c>
      <c r="H33" s="435">
        <f>'Memoria de Cálculo - Simples'!S64</f>
        <v>22.4</v>
      </c>
      <c r="I33" s="434">
        <f t="shared" si="7"/>
        <v>47.4</v>
      </c>
      <c r="J33" s="436">
        <f t="shared" si="8"/>
        <v>42.6</v>
      </c>
      <c r="K33" s="437">
        <v>23.53</v>
      </c>
      <c r="L33" s="438">
        <f t="shared" si="11"/>
        <v>2117.6999999999998</v>
      </c>
      <c r="M33" s="355">
        <f t="shared" si="9"/>
        <v>588.25</v>
      </c>
      <c r="N33" s="439">
        <f t="shared" si="12"/>
        <v>527.06999999999994</v>
      </c>
      <c r="O33" s="439">
        <f t="shared" si="13"/>
        <v>1115.32</v>
      </c>
      <c r="P33" s="439">
        <f t="shared" si="10"/>
        <v>1002.3799999999999</v>
      </c>
    </row>
    <row r="34" spans="1:16" ht="14.45" customHeight="1" thickBot="1">
      <c r="A34" s="777" t="s">
        <v>434</v>
      </c>
      <c r="B34" s="778"/>
      <c r="C34" s="778"/>
      <c r="D34" s="778"/>
      <c r="E34" s="276"/>
      <c r="F34" s="276"/>
      <c r="G34" s="276"/>
      <c r="H34" s="276"/>
      <c r="I34" s="276"/>
      <c r="J34" s="277"/>
      <c r="K34" s="278"/>
      <c r="L34" s="396">
        <f>SUM(L22:L33)</f>
        <v>14339.5</v>
      </c>
      <c r="M34" s="396">
        <f t="shared" ref="M34:P34" si="14">SUM(M22:M33)</f>
        <v>5444.93</v>
      </c>
      <c r="N34" s="396">
        <f t="shared" si="14"/>
        <v>5773.71</v>
      </c>
      <c r="O34" s="396">
        <f t="shared" si="14"/>
        <v>11218.640000000001</v>
      </c>
      <c r="P34" s="396">
        <f t="shared" si="14"/>
        <v>3120.8599999999997</v>
      </c>
    </row>
    <row r="35" spans="1:16" ht="14.45" customHeight="1" thickBot="1">
      <c r="A35" s="749" t="str">
        <f>'[6]Orçamento Inicial'!A38</f>
        <v>04</v>
      </c>
      <c r="B35" s="750"/>
      <c r="C35" s="751" t="s">
        <v>435</v>
      </c>
      <c r="D35" s="751"/>
      <c r="E35" s="252"/>
      <c r="F35" s="252"/>
      <c r="G35" s="252"/>
      <c r="H35" s="252"/>
      <c r="I35" s="252"/>
      <c r="J35" s="252"/>
      <c r="K35" s="253"/>
      <c r="L35" s="253"/>
      <c r="M35" s="253"/>
      <c r="N35" s="253"/>
      <c r="O35" s="253"/>
      <c r="P35" s="254"/>
    </row>
    <row r="36" spans="1:16" ht="14.45" customHeight="1" thickBot="1">
      <c r="A36" s="771" t="str">
        <f>'[6]Orçamento Inicial'!A39</f>
        <v>04.01</v>
      </c>
      <c r="B36" s="772"/>
      <c r="C36" s="280" t="s">
        <v>436</v>
      </c>
      <c r="D36" s="281"/>
      <c r="E36" s="282"/>
      <c r="F36" s="282"/>
      <c r="G36" s="282"/>
      <c r="H36" s="282"/>
      <c r="I36" s="282"/>
      <c r="J36" s="282"/>
      <c r="K36" s="283"/>
      <c r="L36" s="283"/>
      <c r="M36" s="283"/>
      <c r="N36" s="283"/>
      <c r="O36" s="283"/>
      <c r="P36" s="284"/>
    </row>
    <row r="37" spans="1:16" hidden="1">
      <c r="A37" s="763" t="s">
        <v>437</v>
      </c>
      <c r="B37" s="764"/>
      <c r="C37" s="270" t="s">
        <v>223</v>
      </c>
      <c r="D37" s="256" t="s">
        <v>418</v>
      </c>
      <c r="E37" s="257">
        <v>17250</v>
      </c>
      <c r="F37" s="258"/>
      <c r="G37" s="258">
        <v>4416</v>
      </c>
      <c r="H37" s="258">
        <f>'Memoria de Cálculo - Simples'!H44</f>
        <v>0</v>
      </c>
      <c r="I37" s="257">
        <f t="shared" ref="I37:I104" si="15">G37+H37</f>
        <v>4416</v>
      </c>
      <c r="J37" s="259">
        <f t="shared" ref="J37:J104" si="16">E37-I37</f>
        <v>12834</v>
      </c>
      <c r="K37" s="260">
        <v>3.18</v>
      </c>
      <c r="L37" s="354">
        <f>TRUNC(E37*K37,2)</f>
        <v>54855</v>
      </c>
      <c r="M37" s="355">
        <f t="shared" ref="M37:M45" si="17">TRUNC(G37*K37,2)</f>
        <v>14042.88</v>
      </c>
      <c r="N37" s="293">
        <f t="shared" ref="N37:N104" si="18">O37-M37</f>
        <v>0</v>
      </c>
      <c r="O37" s="261">
        <f>TRUNC(I37*K37,2)</f>
        <v>14042.88</v>
      </c>
      <c r="P37" s="261">
        <f t="shared" ref="P37:P104" si="19">L37-O37</f>
        <v>40812.120000000003</v>
      </c>
    </row>
    <row r="38" spans="1:16" hidden="1">
      <c r="A38" s="761" t="s">
        <v>438</v>
      </c>
      <c r="B38" s="762"/>
      <c r="C38" s="270" t="s">
        <v>226</v>
      </c>
      <c r="D38" s="256" t="s">
        <v>418</v>
      </c>
      <c r="E38" s="257">
        <v>8050</v>
      </c>
      <c r="F38" s="258"/>
      <c r="G38" s="258">
        <v>2231</v>
      </c>
      <c r="H38" s="258">
        <f>'Memoria de Cálculo - Simples'!H26</f>
        <v>0</v>
      </c>
      <c r="I38" s="257">
        <f t="shared" si="15"/>
        <v>2231</v>
      </c>
      <c r="J38" s="259">
        <f t="shared" si="16"/>
        <v>5819</v>
      </c>
      <c r="K38" s="260">
        <v>8.02</v>
      </c>
      <c r="L38" s="354">
        <f>TRUNC(E38*K38,2)</f>
        <v>64561</v>
      </c>
      <c r="M38" s="355">
        <f t="shared" si="17"/>
        <v>17892.62</v>
      </c>
      <c r="N38" s="293">
        <f t="shared" si="18"/>
        <v>0</v>
      </c>
      <c r="O38" s="261">
        <f>TRUNC(I38*K38,2)</f>
        <v>17892.62</v>
      </c>
      <c r="P38" s="261">
        <f t="shared" si="19"/>
        <v>46668.380000000005</v>
      </c>
    </row>
    <row r="39" spans="1:16">
      <c r="A39" s="763" t="s">
        <v>439</v>
      </c>
      <c r="B39" s="764"/>
      <c r="C39" s="270" t="s">
        <v>229</v>
      </c>
      <c r="D39" s="256" t="s">
        <v>418</v>
      </c>
      <c r="E39" s="257">
        <v>9200</v>
      </c>
      <c r="F39" s="258"/>
      <c r="G39" s="265">
        <v>2185</v>
      </c>
      <c r="H39" s="258">
        <f>'Memoria de Cálculo - Simples'!H64</f>
        <v>690</v>
      </c>
      <c r="I39" s="257">
        <f t="shared" si="15"/>
        <v>2875</v>
      </c>
      <c r="J39" s="259">
        <f t="shared" si="16"/>
        <v>6325</v>
      </c>
      <c r="K39" s="260">
        <v>9.49</v>
      </c>
      <c r="L39" s="354">
        <f t="shared" ref="L39:L45" si="20">TRUNC(E39*K39,2)</f>
        <v>87308</v>
      </c>
      <c r="M39" s="355">
        <f t="shared" si="17"/>
        <v>20735.650000000001</v>
      </c>
      <c r="N39" s="293">
        <f t="shared" si="18"/>
        <v>6548.0999999999985</v>
      </c>
      <c r="O39" s="261">
        <f t="shared" ref="O39:O45" si="21">TRUNC(I39*K39,2)</f>
        <v>27283.75</v>
      </c>
      <c r="P39" s="261">
        <f t="shared" si="19"/>
        <v>60024.25</v>
      </c>
    </row>
    <row r="40" spans="1:16" hidden="1">
      <c r="A40" s="761" t="s">
        <v>440</v>
      </c>
      <c r="B40" s="762"/>
      <c r="C40" s="270" t="s">
        <v>232</v>
      </c>
      <c r="D40" s="256" t="s">
        <v>418</v>
      </c>
      <c r="E40" s="257">
        <v>4560</v>
      </c>
      <c r="F40" s="258"/>
      <c r="G40" s="291">
        <v>1152</v>
      </c>
      <c r="H40" s="258">
        <f>'Memoria de Cálculo - Simples'!I44</f>
        <v>0</v>
      </c>
      <c r="I40" s="257">
        <f t="shared" si="15"/>
        <v>1152</v>
      </c>
      <c r="J40" s="259">
        <f t="shared" si="16"/>
        <v>3408</v>
      </c>
      <c r="K40" s="260">
        <v>3.18</v>
      </c>
      <c r="L40" s="354">
        <f t="shared" si="20"/>
        <v>14500.8</v>
      </c>
      <c r="M40" s="355">
        <f t="shared" si="17"/>
        <v>3663.36</v>
      </c>
      <c r="N40" s="293">
        <f t="shared" si="18"/>
        <v>0</v>
      </c>
      <c r="O40" s="261">
        <f t="shared" si="21"/>
        <v>3663.36</v>
      </c>
      <c r="P40" s="261">
        <f t="shared" si="19"/>
        <v>10837.439999999999</v>
      </c>
    </row>
    <row r="41" spans="1:16" hidden="1">
      <c r="A41" s="761" t="s">
        <v>441</v>
      </c>
      <c r="B41" s="762"/>
      <c r="C41" s="270" t="s">
        <v>235</v>
      </c>
      <c r="D41" s="256" t="s">
        <v>418</v>
      </c>
      <c r="E41" s="257">
        <v>1800</v>
      </c>
      <c r="F41" s="258"/>
      <c r="G41" s="291">
        <v>0</v>
      </c>
      <c r="H41" s="258">
        <f>'Memoria de Cálculo - Simples'!I26</f>
        <v>0</v>
      </c>
      <c r="I41" s="257">
        <f t="shared" si="15"/>
        <v>0</v>
      </c>
      <c r="J41" s="259">
        <f t="shared" si="16"/>
        <v>1800</v>
      </c>
      <c r="K41" s="260">
        <v>7.88</v>
      </c>
      <c r="L41" s="354">
        <f t="shared" si="20"/>
        <v>14184</v>
      </c>
      <c r="M41" s="355">
        <f t="shared" si="17"/>
        <v>0</v>
      </c>
      <c r="N41" s="293">
        <f t="shared" si="18"/>
        <v>0</v>
      </c>
      <c r="O41" s="261">
        <f t="shared" si="21"/>
        <v>0</v>
      </c>
      <c r="P41" s="261">
        <f t="shared" si="19"/>
        <v>14184</v>
      </c>
    </row>
    <row r="42" spans="1:16">
      <c r="A42" s="761" t="s">
        <v>442</v>
      </c>
      <c r="B42" s="762"/>
      <c r="C42" s="270" t="s">
        <v>238</v>
      </c>
      <c r="D42" s="256" t="s">
        <v>418</v>
      </c>
      <c r="E42" s="257">
        <v>2760</v>
      </c>
      <c r="F42" s="258"/>
      <c r="G42" s="291">
        <v>1152</v>
      </c>
      <c r="H42" s="258">
        <f>'Memoria de Cálculo - Simples'!I64</f>
        <v>180</v>
      </c>
      <c r="I42" s="257">
        <f t="shared" si="15"/>
        <v>1332</v>
      </c>
      <c r="J42" s="259">
        <f t="shared" si="16"/>
        <v>1428</v>
      </c>
      <c r="K42" s="260">
        <v>9.34</v>
      </c>
      <c r="L42" s="354">
        <f t="shared" si="20"/>
        <v>25778.400000000001</v>
      </c>
      <c r="M42" s="355">
        <f t="shared" si="17"/>
        <v>10759.68</v>
      </c>
      <c r="N42" s="293">
        <f t="shared" si="18"/>
        <v>1681.1999999999989</v>
      </c>
      <c r="O42" s="261">
        <f t="shared" si="21"/>
        <v>12440.88</v>
      </c>
      <c r="P42" s="261">
        <f t="shared" si="19"/>
        <v>13337.520000000002</v>
      </c>
    </row>
    <row r="43" spans="1:16" hidden="1">
      <c r="A43" s="761" t="s">
        <v>443</v>
      </c>
      <c r="B43" s="762"/>
      <c r="C43" s="270" t="s">
        <v>241</v>
      </c>
      <c r="D43" s="256" t="s">
        <v>418</v>
      </c>
      <c r="E43" s="257">
        <v>1400</v>
      </c>
      <c r="F43" s="258"/>
      <c r="G43" s="258">
        <v>384</v>
      </c>
      <c r="H43" s="258">
        <f>'Memoria de Cálculo - Simples'!J44</f>
        <v>0</v>
      </c>
      <c r="I43" s="257">
        <f t="shared" si="15"/>
        <v>384</v>
      </c>
      <c r="J43" s="259">
        <f t="shared" si="16"/>
        <v>1016</v>
      </c>
      <c r="K43" s="260">
        <v>4.7699999999999996</v>
      </c>
      <c r="L43" s="354">
        <f t="shared" si="20"/>
        <v>6678</v>
      </c>
      <c r="M43" s="355">
        <f t="shared" si="17"/>
        <v>1831.68</v>
      </c>
      <c r="N43" s="293">
        <f t="shared" si="18"/>
        <v>0</v>
      </c>
      <c r="O43" s="261">
        <f t="shared" si="21"/>
        <v>1831.68</v>
      </c>
      <c r="P43" s="261">
        <f t="shared" si="19"/>
        <v>4846.32</v>
      </c>
    </row>
    <row r="44" spans="1:16" hidden="1">
      <c r="A44" s="761" t="s">
        <v>444</v>
      </c>
      <c r="B44" s="762"/>
      <c r="C44" s="270" t="s">
        <v>244</v>
      </c>
      <c r="D44" s="256" t="s">
        <v>418</v>
      </c>
      <c r="E44" s="257">
        <v>700</v>
      </c>
      <c r="F44" s="258"/>
      <c r="G44" s="291">
        <v>200</v>
      </c>
      <c r="H44" s="258">
        <f>'Memoria de Cálculo - Simples'!J26</f>
        <v>0</v>
      </c>
      <c r="I44" s="257">
        <f t="shared" si="15"/>
        <v>200</v>
      </c>
      <c r="J44" s="259">
        <f t="shared" si="16"/>
        <v>500</v>
      </c>
      <c r="K44" s="260">
        <v>9.56</v>
      </c>
      <c r="L44" s="354">
        <f t="shared" si="20"/>
        <v>6692</v>
      </c>
      <c r="M44" s="355">
        <f t="shared" si="17"/>
        <v>1912</v>
      </c>
      <c r="N44" s="293">
        <f t="shared" si="18"/>
        <v>0</v>
      </c>
      <c r="O44" s="261">
        <f t="shared" si="21"/>
        <v>1912</v>
      </c>
      <c r="P44" s="261">
        <f t="shared" si="19"/>
        <v>4780</v>
      </c>
    </row>
    <row r="45" spans="1:16" ht="15.75" thickBot="1">
      <c r="A45" s="769" t="s">
        <v>445</v>
      </c>
      <c r="B45" s="770"/>
      <c r="C45" s="271" t="s">
        <v>247</v>
      </c>
      <c r="D45" s="263" t="s">
        <v>418</v>
      </c>
      <c r="E45" s="264">
        <v>700</v>
      </c>
      <c r="F45" s="265"/>
      <c r="G45" s="265">
        <v>184</v>
      </c>
      <c r="H45" s="265">
        <f>'Memoria de Cálculo - Simples'!J64</f>
        <v>60</v>
      </c>
      <c r="I45" s="257">
        <f t="shared" si="15"/>
        <v>244</v>
      </c>
      <c r="J45" s="259">
        <f t="shared" si="16"/>
        <v>456</v>
      </c>
      <c r="K45" s="266">
        <v>11.76</v>
      </c>
      <c r="L45" s="354">
        <f t="shared" si="20"/>
        <v>8232</v>
      </c>
      <c r="M45" s="355">
        <f t="shared" si="17"/>
        <v>2163.84</v>
      </c>
      <c r="N45" s="293">
        <f t="shared" si="18"/>
        <v>705.59999999999991</v>
      </c>
      <c r="O45" s="261">
        <f t="shared" si="21"/>
        <v>2869.44</v>
      </c>
      <c r="P45" s="261">
        <f t="shared" si="19"/>
        <v>5362.5599999999995</v>
      </c>
    </row>
    <row r="46" spans="1:16" ht="15.75" thickBot="1">
      <c r="A46" s="771" t="str">
        <f>'[6]Orçamento Inicial'!A49</f>
        <v>04.02</v>
      </c>
      <c r="B46" s="772"/>
      <c r="C46" s="285" t="s">
        <v>446</v>
      </c>
      <c r="D46" s="286"/>
      <c r="E46" s="272"/>
      <c r="F46" s="272"/>
      <c r="G46" s="272"/>
      <c r="H46" s="272"/>
      <c r="I46" s="272"/>
      <c r="J46" s="272"/>
      <c r="K46" s="275"/>
      <c r="L46" s="275"/>
      <c r="M46" s="275"/>
      <c r="N46" s="275"/>
      <c r="O46" s="275"/>
      <c r="P46" s="287"/>
    </row>
    <row r="47" spans="1:16" hidden="1">
      <c r="A47" s="773" t="s">
        <v>447</v>
      </c>
      <c r="B47" s="774"/>
      <c r="C47" s="270" t="s">
        <v>251</v>
      </c>
      <c r="D47" s="256" t="s">
        <v>418</v>
      </c>
      <c r="E47" s="257">
        <v>960</v>
      </c>
      <c r="F47" s="258"/>
      <c r="G47" s="258">
        <v>280</v>
      </c>
      <c r="H47" s="258">
        <f>'Memoria de Cálculo - Simples'!L44</f>
        <v>0</v>
      </c>
      <c r="I47" s="257">
        <f t="shared" si="15"/>
        <v>280</v>
      </c>
      <c r="J47" s="259">
        <f t="shared" si="16"/>
        <v>680</v>
      </c>
      <c r="K47" s="260">
        <v>11.95</v>
      </c>
      <c r="L47" s="354">
        <f t="shared" ref="L47:L52" si="22">TRUNC(E47*K47,2)</f>
        <v>11472</v>
      </c>
      <c r="M47" s="355">
        <f t="shared" ref="M47:M52" si="23">TRUNC(G47*K47,2)</f>
        <v>3346</v>
      </c>
      <c r="N47" s="293">
        <f t="shared" si="18"/>
        <v>0</v>
      </c>
      <c r="O47" s="261">
        <f t="shared" ref="O47:O52" si="24">TRUNC(I47*K47,2)</f>
        <v>3346</v>
      </c>
      <c r="P47" s="261">
        <f t="shared" si="19"/>
        <v>8126</v>
      </c>
    </row>
    <row r="48" spans="1:16" hidden="1">
      <c r="A48" s="761" t="s">
        <v>448</v>
      </c>
      <c r="B48" s="762"/>
      <c r="C48" s="270" t="s">
        <v>254</v>
      </c>
      <c r="D48" s="256" t="s">
        <v>418</v>
      </c>
      <c r="E48" s="257">
        <v>360</v>
      </c>
      <c r="F48" s="258"/>
      <c r="G48" s="258">
        <v>0</v>
      </c>
      <c r="H48" s="258">
        <f>'Memoria de Cálculo - Simples'!L26</f>
        <v>0</v>
      </c>
      <c r="I48" s="257">
        <f t="shared" si="15"/>
        <v>0</v>
      </c>
      <c r="J48" s="259">
        <f t="shared" si="16"/>
        <v>360</v>
      </c>
      <c r="K48" s="260">
        <v>23.9</v>
      </c>
      <c r="L48" s="354">
        <f t="shared" si="22"/>
        <v>8604</v>
      </c>
      <c r="M48" s="355">
        <f t="shared" si="23"/>
        <v>0</v>
      </c>
      <c r="N48" s="293">
        <f t="shared" si="18"/>
        <v>0</v>
      </c>
      <c r="O48" s="261">
        <f t="shared" si="24"/>
        <v>0</v>
      </c>
      <c r="P48" s="261">
        <f t="shared" si="19"/>
        <v>8604</v>
      </c>
    </row>
    <row r="49" spans="1:17">
      <c r="A49" s="761" t="s">
        <v>449</v>
      </c>
      <c r="B49" s="762"/>
      <c r="C49" s="288" t="s">
        <v>257</v>
      </c>
      <c r="D49" s="289" t="s">
        <v>418</v>
      </c>
      <c r="E49" s="290">
        <v>600</v>
      </c>
      <c r="F49" s="291"/>
      <c r="G49" s="291">
        <v>280</v>
      </c>
      <c r="H49" s="291">
        <f>'Memoria de Cálculo - Simples'!L64</f>
        <v>90</v>
      </c>
      <c r="I49" s="257">
        <f t="shared" si="15"/>
        <v>370</v>
      </c>
      <c r="J49" s="259">
        <f t="shared" si="16"/>
        <v>230</v>
      </c>
      <c r="K49" s="292">
        <v>29.42</v>
      </c>
      <c r="L49" s="354">
        <f t="shared" si="22"/>
        <v>17652</v>
      </c>
      <c r="M49" s="355">
        <f t="shared" si="23"/>
        <v>8237.6</v>
      </c>
      <c r="N49" s="293">
        <f t="shared" si="18"/>
        <v>2647.7999999999993</v>
      </c>
      <c r="O49" s="261">
        <f t="shared" si="24"/>
        <v>10885.4</v>
      </c>
      <c r="P49" s="261">
        <f t="shared" si="19"/>
        <v>6766.6</v>
      </c>
    </row>
    <row r="50" spans="1:17" hidden="1">
      <c r="A50" s="761" t="s">
        <v>450</v>
      </c>
      <c r="B50" s="762"/>
      <c r="C50" s="288" t="s">
        <v>260</v>
      </c>
      <c r="D50" s="289" t="s">
        <v>418</v>
      </c>
      <c r="E50" s="290">
        <v>150</v>
      </c>
      <c r="F50" s="291"/>
      <c r="G50" s="291">
        <v>57</v>
      </c>
      <c r="H50" s="291">
        <f>'Memoria de Cálculo - Simples'!M44</f>
        <v>0</v>
      </c>
      <c r="I50" s="257">
        <f t="shared" si="15"/>
        <v>57</v>
      </c>
      <c r="J50" s="259">
        <f t="shared" si="16"/>
        <v>93</v>
      </c>
      <c r="K50" s="292">
        <v>11.95</v>
      </c>
      <c r="L50" s="354">
        <f t="shared" si="22"/>
        <v>1792.5</v>
      </c>
      <c r="M50" s="355">
        <f t="shared" si="23"/>
        <v>681.15</v>
      </c>
      <c r="N50" s="293">
        <f t="shared" si="18"/>
        <v>0</v>
      </c>
      <c r="O50" s="261">
        <f t="shared" si="24"/>
        <v>681.15</v>
      </c>
      <c r="P50" s="261">
        <f t="shared" si="19"/>
        <v>1111.3499999999999</v>
      </c>
    </row>
    <row r="51" spans="1:17" hidden="1">
      <c r="A51" s="761" t="s">
        <v>451</v>
      </c>
      <c r="B51" s="762"/>
      <c r="C51" s="288" t="s">
        <v>263</v>
      </c>
      <c r="D51" s="289" t="s">
        <v>418</v>
      </c>
      <c r="E51" s="290">
        <v>45</v>
      </c>
      <c r="F51" s="291"/>
      <c r="G51" s="291">
        <v>9</v>
      </c>
      <c r="H51" s="291">
        <f>'Memoria de Cálculo - Simples'!M26</f>
        <v>0</v>
      </c>
      <c r="I51" s="257">
        <f t="shared" si="15"/>
        <v>9</v>
      </c>
      <c r="J51" s="259">
        <f t="shared" si="16"/>
        <v>36</v>
      </c>
      <c r="K51" s="292">
        <v>23.9</v>
      </c>
      <c r="L51" s="354">
        <f t="shared" si="22"/>
        <v>1075.5</v>
      </c>
      <c r="M51" s="355">
        <f t="shared" si="23"/>
        <v>215.1</v>
      </c>
      <c r="N51" s="293">
        <f t="shared" si="18"/>
        <v>0</v>
      </c>
      <c r="O51" s="261">
        <f t="shared" si="24"/>
        <v>215.1</v>
      </c>
      <c r="P51" s="261">
        <f t="shared" si="19"/>
        <v>860.4</v>
      </c>
    </row>
    <row r="52" spans="1:17" ht="15.75" thickBot="1">
      <c r="A52" s="769" t="s">
        <v>452</v>
      </c>
      <c r="B52" s="770"/>
      <c r="C52" s="294" t="s">
        <v>266</v>
      </c>
      <c r="D52" s="295" t="s">
        <v>418</v>
      </c>
      <c r="E52" s="296">
        <v>105</v>
      </c>
      <c r="F52" s="297"/>
      <c r="G52" s="297">
        <v>48</v>
      </c>
      <c r="H52" s="297">
        <f>'Memoria de Cálculo - Simples'!M64</f>
        <v>36</v>
      </c>
      <c r="I52" s="257">
        <f t="shared" si="15"/>
        <v>84</v>
      </c>
      <c r="J52" s="259">
        <f t="shared" si="16"/>
        <v>21</v>
      </c>
      <c r="K52" s="298">
        <v>29.42</v>
      </c>
      <c r="L52" s="354">
        <f t="shared" si="22"/>
        <v>3089.1</v>
      </c>
      <c r="M52" s="355">
        <f t="shared" si="23"/>
        <v>1412.16</v>
      </c>
      <c r="N52" s="293">
        <f t="shared" si="18"/>
        <v>1059.1200000000001</v>
      </c>
      <c r="O52" s="261">
        <f t="shared" si="24"/>
        <v>2471.2800000000002</v>
      </c>
      <c r="P52" s="261">
        <f t="shared" si="19"/>
        <v>617.81999999999971</v>
      </c>
    </row>
    <row r="53" spans="1:17" ht="15.75" thickBot="1">
      <c r="A53" s="771" t="str">
        <f>'[6]Orçamento Inicial'!A56</f>
        <v>04.03</v>
      </c>
      <c r="B53" s="772"/>
      <c r="C53" s="299" t="s">
        <v>453</v>
      </c>
      <c r="D53" s="300"/>
      <c r="E53" s="272"/>
      <c r="F53" s="272"/>
      <c r="G53" s="272"/>
      <c r="H53" s="463"/>
      <c r="I53" s="272"/>
      <c r="J53" s="272"/>
      <c r="K53" s="275"/>
      <c r="L53" s="275"/>
      <c r="M53" s="275"/>
      <c r="N53" s="275"/>
      <c r="O53" s="275"/>
      <c r="P53" s="287"/>
      <c r="Q53" s="226"/>
    </row>
    <row r="54" spans="1:17" hidden="1">
      <c r="A54" s="773" t="s">
        <v>454</v>
      </c>
      <c r="B54" s="774"/>
      <c r="C54" s="302" t="s">
        <v>455</v>
      </c>
      <c r="D54" s="303" t="s">
        <v>418</v>
      </c>
      <c r="E54" s="257">
        <v>93.8</v>
      </c>
      <c r="F54" s="258"/>
      <c r="G54" s="258">
        <v>0</v>
      </c>
      <c r="H54" s="258">
        <f>'Memória de Cálculo - Armado'!H44</f>
        <v>0</v>
      </c>
      <c r="I54" s="257">
        <f t="shared" si="15"/>
        <v>0</v>
      </c>
      <c r="J54" s="259">
        <f t="shared" si="16"/>
        <v>93.8</v>
      </c>
      <c r="K54" s="260">
        <v>11.95</v>
      </c>
      <c r="L54" s="354">
        <f>TRUNC(E54*K54,2)</f>
        <v>1120.9100000000001</v>
      </c>
      <c r="M54" s="355">
        <f t="shared" ref="M54:M77" si="25">TRUNC(G54*K54,2)</f>
        <v>0</v>
      </c>
      <c r="N54" s="293">
        <f t="shared" si="18"/>
        <v>0</v>
      </c>
      <c r="O54" s="261">
        <f>TRUNC(I54*K54,2)</f>
        <v>0</v>
      </c>
      <c r="P54" s="261">
        <f t="shared" si="19"/>
        <v>1120.9100000000001</v>
      </c>
    </row>
    <row r="55" spans="1:17" hidden="1">
      <c r="A55" s="761" t="s">
        <v>456</v>
      </c>
      <c r="B55" s="762"/>
      <c r="C55" s="288" t="s">
        <v>457</v>
      </c>
      <c r="D55" s="289" t="s">
        <v>418</v>
      </c>
      <c r="E55" s="290">
        <v>40.200000000000003</v>
      </c>
      <c r="F55" s="291"/>
      <c r="G55" s="291">
        <v>0</v>
      </c>
      <c r="H55" s="291">
        <f>'Memória de Cálculo - Armado'!H25</f>
        <v>0</v>
      </c>
      <c r="I55" s="257">
        <f t="shared" si="15"/>
        <v>0</v>
      </c>
      <c r="J55" s="259">
        <f t="shared" si="16"/>
        <v>40.200000000000003</v>
      </c>
      <c r="K55" s="292">
        <v>23.9</v>
      </c>
      <c r="L55" s="354">
        <f>TRUNC(E55*K55,2)</f>
        <v>960.78</v>
      </c>
      <c r="M55" s="355">
        <f t="shared" si="25"/>
        <v>0</v>
      </c>
      <c r="N55" s="293">
        <f t="shared" si="18"/>
        <v>0</v>
      </c>
      <c r="O55" s="261">
        <f>TRUNC(I55*K55,2)</f>
        <v>0</v>
      </c>
      <c r="P55" s="261">
        <f t="shared" si="19"/>
        <v>960.78</v>
      </c>
    </row>
    <row r="56" spans="1:17" hidden="1">
      <c r="A56" s="761" t="s">
        <v>687</v>
      </c>
      <c r="B56" s="762"/>
      <c r="C56" s="288" t="s">
        <v>688</v>
      </c>
      <c r="D56" s="289" t="s">
        <v>418</v>
      </c>
      <c r="E56" s="290">
        <v>53.6</v>
      </c>
      <c r="F56" s="291"/>
      <c r="G56" s="291">
        <v>0</v>
      </c>
      <c r="H56" s="291">
        <f>'Memória de Cálculo - Armado'!H63</f>
        <v>0</v>
      </c>
      <c r="I56" s="257">
        <f t="shared" si="15"/>
        <v>0</v>
      </c>
      <c r="J56" s="259">
        <f t="shared" si="16"/>
        <v>53.6</v>
      </c>
      <c r="K56" s="292">
        <v>29.42</v>
      </c>
      <c r="L56" s="354">
        <f>TRUNC(E56*K56,2)</f>
        <v>1576.91</v>
      </c>
      <c r="M56" s="355">
        <f t="shared" si="25"/>
        <v>0</v>
      </c>
      <c r="N56" s="293">
        <f t="shared" si="18"/>
        <v>0</v>
      </c>
      <c r="O56" s="261">
        <f>TRUNC(I56*K56,2)</f>
        <v>0</v>
      </c>
      <c r="P56" s="261">
        <f t="shared" si="19"/>
        <v>1576.91</v>
      </c>
    </row>
    <row r="57" spans="1:17" hidden="1">
      <c r="A57" s="761" t="s">
        <v>689</v>
      </c>
      <c r="B57" s="762"/>
      <c r="C57" s="288" t="s">
        <v>458</v>
      </c>
      <c r="D57" s="289" t="s">
        <v>418</v>
      </c>
      <c r="E57" s="290">
        <v>21.7</v>
      </c>
      <c r="F57" s="291"/>
      <c r="G57" s="291">
        <v>0</v>
      </c>
      <c r="H57" s="291">
        <f>'Memória de Cálculo - Armado'!I44</f>
        <v>0</v>
      </c>
      <c r="I57" s="257">
        <f t="shared" si="15"/>
        <v>0</v>
      </c>
      <c r="J57" s="259">
        <f t="shared" si="16"/>
        <v>21.7</v>
      </c>
      <c r="K57" s="292">
        <v>9.56</v>
      </c>
      <c r="L57" s="354">
        <f t="shared" ref="L57:L77" si="26">TRUNC(E57*K57,2)</f>
        <v>207.45</v>
      </c>
      <c r="M57" s="355">
        <f t="shared" si="25"/>
        <v>0</v>
      </c>
      <c r="N57" s="293">
        <f t="shared" si="18"/>
        <v>0</v>
      </c>
      <c r="O57" s="261">
        <f t="shared" ref="O57:O77" si="27">TRUNC(I57*K57,2)</f>
        <v>0</v>
      </c>
      <c r="P57" s="261">
        <f t="shared" si="19"/>
        <v>207.45</v>
      </c>
    </row>
    <row r="58" spans="1:17" hidden="1">
      <c r="A58" s="761" t="s">
        <v>690</v>
      </c>
      <c r="B58" s="762"/>
      <c r="C58" s="288" t="s">
        <v>459</v>
      </c>
      <c r="D58" s="289" t="s">
        <v>418</v>
      </c>
      <c r="E58" s="290">
        <v>9.3000000000000007</v>
      </c>
      <c r="F58" s="291"/>
      <c r="G58" s="291">
        <v>0</v>
      </c>
      <c r="H58" s="291">
        <f>'Memória de Cálculo - Armado'!I25</f>
        <v>0</v>
      </c>
      <c r="I58" s="257">
        <f t="shared" si="15"/>
        <v>0</v>
      </c>
      <c r="J58" s="259">
        <f t="shared" si="16"/>
        <v>9.3000000000000007</v>
      </c>
      <c r="K58" s="292">
        <v>19.12</v>
      </c>
      <c r="L58" s="354">
        <f t="shared" si="26"/>
        <v>177.81</v>
      </c>
      <c r="M58" s="355">
        <f t="shared" si="25"/>
        <v>0</v>
      </c>
      <c r="N58" s="293">
        <f t="shared" si="18"/>
        <v>0</v>
      </c>
      <c r="O58" s="261">
        <f t="shared" si="27"/>
        <v>0</v>
      </c>
      <c r="P58" s="261">
        <f t="shared" si="19"/>
        <v>177.81</v>
      </c>
    </row>
    <row r="59" spans="1:17" hidden="1">
      <c r="A59" s="761" t="s">
        <v>691</v>
      </c>
      <c r="B59" s="762"/>
      <c r="C59" s="288" t="s">
        <v>692</v>
      </c>
      <c r="D59" s="289" t="s">
        <v>418</v>
      </c>
      <c r="E59" s="290">
        <v>12.4</v>
      </c>
      <c r="F59" s="291"/>
      <c r="G59" s="291">
        <v>0</v>
      </c>
      <c r="H59" s="291">
        <f>'Memória de Cálculo - Armado'!I63</f>
        <v>0</v>
      </c>
      <c r="I59" s="257">
        <f t="shared" si="15"/>
        <v>0</v>
      </c>
      <c r="J59" s="259">
        <f t="shared" si="16"/>
        <v>12.4</v>
      </c>
      <c r="K59" s="292">
        <v>23.53</v>
      </c>
      <c r="L59" s="354">
        <f t="shared" si="26"/>
        <v>291.77</v>
      </c>
      <c r="M59" s="355">
        <f t="shared" si="25"/>
        <v>0</v>
      </c>
      <c r="N59" s="293">
        <f t="shared" si="18"/>
        <v>0</v>
      </c>
      <c r="O59" s="261">
        <f t="shared" si="27"/>
        <v>0</v>
      </c>
      <c r="P59" s="261">
        <f t="shared" si="19"/>
        <v>291.77</v>
      </c>
    </row>
    <row r="60" spans="1:17" hidden="1">
      <c r="A60" s="761" t="s">
        <v>693</v>
      </c>
      <c r="B60" s="762"/>
      <c r="C60" s="288" t="s">
        <v>251</v>
      </c>
      <c r="D60" s="289" t="s">
        <v>418</v>
      </c>
      <c r="E60" s="290">
        <v>84</v>
      </c>
      <c r="F60" s="291"/>
      <c r="G60" s="291">
        <v>0</v>
      </c>
      <c r="H60" s="291">
        <f>'Memória de Cálculo - Armado'!J44</f>
        <v>0</v>
      </c>
      <c r="I60" s="257">
        <f t="shared" si="15"/>
        <v>0</v>
      </c>
      <c r="J60" s="259">
        <f t="shared" si="16"/>
        <v>84</v>
      </c>
      <c r="K60" s="292">
        <v>11.95</v>
      </c>
      <c r="L60" s="354">
        <f t="shared" si="26"/>
        <v>1003.8</v>
      </c>
      <c r="M60" s="355">
        <f t="shared" si="25"/>
        <v>0</v>
      </c>
      <c r="N60" s="293">
        <f t="shared" si="18"/>
        <v>0</v>
      </c>
      <c r="O60" s="261">
        <f t="shared" si="27"/>
        <v>0</v>
      </c>
      <c r="P60" s="261">
        <f t="shared" si="19"/>
        <v>1003.8</v>
      </c>
    </row>
    <row r="61" spans="1:17" hidden="1">
      <c r="A61" s="761" t="s">
        <v>694</v>
      </c>
      <c r="B61" s="762"/>
      <c r="C61" s="288" t="s">
        <v>254</v>
      </c>
      <c r="D61" s="289" t="s">
        <v>418</v>
      </c>
      <c r="E61" s="290">
        <v>36</v>
      </c>
      <c r="F61" s="291"/>
      <c r="G61" s="291">
        <v>0</v>
      </c>
      <c r="H61" s="291">
        <f>'Memória de Cálculo - Armado'!J25</f>
        <v>0</v>
      </c>
      <c r="I61" s="257">
        <f t="shared" si="15"/>
        <v>0</v>
      </c>
      <c r="J61" s="259">
        <f t="shared" si="16"/>
        <v>36</v>
      </c>
      <c r="K61" s="292">
        <v>23.9</v>
      </c>
      <c r="L61" s="354">
        <f t="shared" si="26"/>
        <v>860.4</v>
      </c>
      <c r="M61" s="355">
        <f t="shared" si="25"/>
        <v>0</v>
      </c>
      <c r="N61" s="293">
        <f t="shared" si="18"/>
        <v>0</v>
      </c>
      <c r="O61" s="261">
        <f t="shared" si="27"/>
        <v>0</v>
      </c>
      <c r="P61" s="261">
        <f t="shared" si="19"/>
        <v>860.4</v>
      </c>
    </row>
    <row r="62" spans="1:17" hidden="1">
      <c r="A62" s="761" t="s">
        <v>695</v>
      </c>
      <c r="B62" s="762"/>
      <c r="C62" s="288" t="s">
        <v>696</v>
      </c>
      <c r="D62" s="289" t="s">
        <v>418</v>
      </c>
      <c r="E62" s="290">
        <v>48</v>
      </c>
      <c r="F62" s="291"/>
      <c r="G62" s="291">
        <v>0</v>
      </c>
      <c r="H62" s="291">
        <f>'Memória de Cálculo - Armado'!J63</f>
        <v>0</v>
      </c>
      <c r="I62" s="257">
        <f t="shared" si="15"/>
        <v>0</v>
      </c>
      <c r="J62" s="259">
        <f t="shared" si="16"/>
        <v>48</v>
      </c>
      <c r="K62" s="292">
        <v>29.42</v>
      </c>
      <c r="L62" s="354">
        <f t="shared" si="26"/>
        <v>1412.16</v>
      </c>
      <c r="M62" s="355">
        <f t="shared" si="25"/>
        <v>0</v>
      </c>
      <c r="N62" s="293">
        <f t="shared" si="18"/>
        <v>0</v>
      </c>
      <c r="O62" s="261">
        <f t="shared" si="27"/>
        <v>0</v>
      </c>
      <c r="P62" s="261">
        <f t="shared" si="19"/>
        <v>1412.16</v>
      </c>
    </row>
    <row r="63" spans="1:17" hidden="1">
      <c r="A63" s="761" t="s">
        <v>697</v>
      </c>
      <c r="B63" s="762"/>
      <c r="C63" s="288" t="s">
        <v>460</v>
      </c>
      <c r="D63" s="289" t="s">
        <v>418</v>
      </c>
      <c r="E63" s="290">
        <v>42</v>
      </c>
      <c r="F63" s="291"/>
      <c r="G63" s="291">
        <v>0</v>
      </c>
      <c r="H63" s="291">
        <f>'Memória de Cálculo - Armado'!K44</f>
        <v>0</v>
      </c>
      <c r="I63" s="257">
        <f t="shared" si="15"/>
        <v>0</v>
      </c>
      <c r="J63" s="259">
        <f t="shared" si="16"/>
        <v>42</v>
      </c>
      <c r="K63" s="292">
        <v>11.95</v>
      </c>
      <c r="L63" s="354">
        <f t="shared" si="26"/>
        <v>501.9</v>
      </c>
      <c r="M63" s="355">
        <f t="shared" si="25"/>
        <v>0</v>
      </c>
      <c r="N63" s="293">
        <f t="shared" si="18"/>
        <v>0</v>
      </c>
      <c r="O63" s="261">
        <f t="shared" si="27"/>
        <v>0</v>
      </c>
      <c r="P63" s="261">
        <f t="shared" si="19"/>
        <v>501.9</v>
      </c>
    </row>
    <row r="64" spans="1:17" hidden="1">
      <c r="A64" s="761" t="s">
        <v>698</v>
      </c>
      <c r="B64" s="762"/>
      <c r="C64" s="288" t="s">
        <v>461</v>
      </c>
      <c r="D64" s="289" t="s">
        <v>418</v>
      </c>
      <c r="E64" s="290">
        <v>18</v>
      </c>
      <c r="F64" s="291"/>
      <c r="G64" s="291">
        <v>0</v>
      </c>
      <c r="H64" s="291">
        <f>'Memória de Cálculo - Armado'!K25</f>
        <v>0</v>
      </c>
      <c r="I64" s="257">
        <f t="shared" si="15"/>
        <v>0</v>
      </c>
      <c r="J64" s="259">
        <f t="shared" si="16"/>
        <v>18</v>
      </c>
      <c r="K64" s="292">
        <v>23.9</v>
      </c>
      <c r="L64" s="354">
        <f t="shared" si="26"/>
        <v>430.2</v>
      </c>
      <c r="M64" s="355">
        <f t="shared" si="25"/>
        <v>0</v>
      </c>
      <c r="N64" s="293">
        <f t="shared" si="18"/>
        <v>0</v>
      </c>
      <c r="O64" s="261">
        <f t="shared" si="27"/>
        <v>0</v>
      </c>
      <c r="P64" s="261">
        <f t="shared" si="19"/>
        <v>430.2</v>
      </c>
    </row>
    <row r="65" spans="1:16" hidden="1">
      <c r="A65" s="761" t="s">
        <v>699</v>
      </c>
      <c r="B65" s="762"/>
      <c r="C65" s="288" t="s">
        <v>700</v>
      </c>
      <c r="D65" s="289" t="s">
        <v>418</v>
      </c>
      <c r="E65" s="290">
        <v>24</v>
      </c>
      <c r="F65" s="291"/>
      <c r="G65" s="291">
        <v>0</v>
      </c>
      <c r="H65" s="291">
        <f>'Memória de Cálculo - Armado'!K63</f>
        <v>0</v>
      </c>
      <c r="I65" s="257">
        <f t="shared" si="15"/>
        <v>0</v>
      </c>
      <c r="J65" s="259">
        <f t="shared" si="16"/>
        <v>24</v>
      </c>
      <c r="K65" s="292">
        <v>29.42</v>
      </c>
      <c r="L65" s="354">
        <f t="shared" si="26"/>
        <v>706.08</v>
      </c>
      <c r="M65" s="355">
        <f t="shared" si="25"/>
        <v>0</v>
      </c>
      <c r="N65" s="293">
        <f t="shared" si="18"/>
        <v>0</v>
      </c>
      <c r="O65" s="261">
        <f t="shared" si="27"/>
        <v>0</v>
      </c>
      <c r="P65" s="261">
        <f t="shared" si="19"/>
        <v>706.08</v>
      </c>
    </row>
    <row r="66" spans="1:16" hidden="1">
      <c r="A66" s="761" t="s">
        <v>701</v>
      </c>
      <c r="B66" s="762"/>
      <c r="C66" s="288" t="s">
        <v>462</v>
      </c>
      <c r="D66" s="289" t="s">
        <v>418</v>
      </c>
      <c r="E66" s="290">
        <v>50.4</v>
      </c>
      <c r="F66" s="291"/>
      <c r="G66" s="291">
        <v>0</v>
      </c>
      <c r="H66" s="291">
        <f>'Memória de Cálculo - Armado'!L44</f>
        <v>0</v>
      </c>
      <c r="I66" s="257">
        <f t="shared" si="15"/>
        <v>0</v>
      </c>
      <c r="J66" s="259">
        <f t="shared" si="16"/>
        <v>50.4</v>
      </c>
      <c r="K66" s="292">
        <v>17.7</v>
      </c>
      <c r="L66" s="354">
        <f t="shared" si="26"/>
        <v>892.08</v>
      </c>
      <c r="M66" s="355">
        <f t="shared" si="25"/>
        <v>0</v>
      </c>
      <c r="N66" s="293">
        <f t="shared" si="18"/>
        <v>0</v>
      </c>
      <c r="O66" s="261">
        <f t="shared" si="27"/>
        <v>0</v>
      </c>
      <c r="P66" s="261">
        <f t="shared" si="19"/>
        <v>892.08</v>
      </c>
    </row>
    <row r="67" spans="1:16" hidden="1">
      <c r="A67" s="761" t="s">
        <v>702</v>
      </c>
      <c r="B67" s="762"/>
      <c r="C67" s="288" t="s">
        <v>463</v>
      </c>
      <c r="D67" s="289" t="s">
        <v>418</v>
      </c>
      <c r="E67" s="290">
        <v>21.6</v>
      </c>
      <c r="F67" s="291"/>
      <c r="G67" s="291">
        <v>0</v>
      </c>
      <c r="H67" s="291">
        <f>'Memória de Cálculo - Armado'!L25</f>
        <v>0</v>
      </c>
      <c r="I67" s="257">
        <f t="shared" si="15"/>
        <v>0</v>
      </c>
      <c r="J67" s="259">
        <f t="shared" si="16"/>
        <v>21.6</v>
      </c>
      <c r="K67" s="292">
        <v>35.39</v>
      </c>
      <c r="L67" s="354">
        <f t="shared" si="26"/>
        <v>764.42</v>
      </c>
      <c r="M67" s="355">
        <f t="shared" si="25"/>
        <v>0</v>
      </c>
      <c r="N67" s="293">
        <f t="shared" si="18"/>
        <v>0</v>
      </c>
      <c r="O67" s="261">
        <f t="shared" si="27"/>
        <v>0</v>
      </c>
      <c r="P67" s="261">
        <f t="shared" si="19"/>
        <v>764.42</v>
      </c>
    </row>
    <row r="68" spans="1:16" hidden="1">
      <c r="A68" s="761" t="s">
        <v>703</v>
      </c>
      <c r="B68" s="762"/>
      <c r="C68" s="288" t="s">
        <v>704</v>
      </c>
      <c r="D68" s="289" t="s">
        <v>418</v>
      </c>
      <c r="E68" s="290">
        <v>28.8</v>
      </c>
      <c r="F68" s="291"/>
      <c r="G68" s="291">
        <v>0</v>
      </c>
      <c r="H68" s="291">
        <f>'Memória de Cálculo - Armado'!L63</f>
        <v>0</v>
      </c>
      <c r="I68" s="257">
        <f t="shared" si="15"/>
        <v>0</v>
      </c>
      <c r="J68" s="259">
        <f t="shared" si="16"/>
        <v>28.8</v>
      </c>
      <c r="K68" s="292">
        <v>42.02</v>
      </c>
      <c r="L68" s="354">
        <f t="shared" si="26"/>
        <v>1210.17</v>
      </c>
      <c r="M68" s="355">
        <f t="shared" si="25"/>
        <v>0</v>
      </c>
      <c r="N68" s="293">
        <f t="shared" si="18"/>
        <v>0</v>
      </c>
      <c r="O68" s="261">
        <f t="shared" si="27"/>
        <v>0</v>
      </c>
      <c r="P68" s="261">
        <f t="shared" si="19"/>
        <v>1210.17</v>
      </c>
    </row>
    <row r="69" spans="1:16" hidden="1">
      <c r="A69" s="761" t="s">
        <v>705</v>
      </c>
      <c r="B69" s="762"/>
      <c r="C69" s="288" t="s">
        <v>464</v>
      </c>
      <c r="D69" s="289" t="s">
        <v>418</v>
      </c>
      <c r="E69" s="290">
        <v>126</v>
      </c>
      <c r="F69" s="291"/>
      <c r="G69" s="291">
        <v>0</v>
      </c>
      <c r="H69" s="291">
        <f>'Memória de Cálculo - Armado'!M44</f>
        <v>0</v>
      </c>
      <c r="I69" s="257">
        <f t="shared" si="15"/>
        <v>0</v>
      </c>
      <c r="J69" s="259">
        <f t="shared" si="16"/>
        <v>126</v>
      </c>
      <c r="K69" s="292">
        <v>11.95</v>
      </c>
      <c r="L69" s="354">
        <f t="shared" si="26"/>
        <v>1505.7</v>
      </c>
      <c r="M69" s="355">
        <f t="shared" si="25"/>
        <v>0</v>
      </c>
      <c r="N69" s="293">
        <f t="shared" si="18"/>
        <v>0</v>
      </c>
      <c r="O69" s="261">
        <f t="shared" si="27"/>
        <v>0</v>
      </c>
      <c r="P69" s="261">
        <f t="shared" si="19"/>
        <v>1505.7</v>
      </c>
    </row>
    <row r="70" spans="1:16" hidden="1">
      <c r="A70" s="761" t="s">
        <v>706</v>
      </c>
      <c r="B70" s="762"/>
      <c r="C70" s="288" t="s">
        <v>465</v>
      </c>
      <c r="D70" s="289" t="s">
        <v>418</v>
      </c>
      <c r="E70" s="290">
        <v>48</v>
      </c>
      <c r="F70" s="291"/>
      <c r="G70" s="291">
        <v>0</v>
      </c>
      <c r="H70" s="291">
        <f>'Memória de Cálculo - Armado'!M25</f>
        <v>0</v>
      </c>
      <c r="I70" s="257">
        <f t="shared" si="15"/>
        <v>0</v>
      </c>
      <c r="J70" s="259">
        <f t="shared" si="16"/>
        <v>48</v>
      </c>
      <c r="K70" s="292">
        <v>23.9</v>
      </c>
      <c r="L70" s="354">
        <f t="shared" si="26"/>
        <v>1147.2</v>
      </c>
      <c r="M70" s="355">
        <f t="shared" si="25"/>
        <v>0</v>
      </c>
      <c r="N70" s="293">
        <f t="shared" si="18"/>
        <v>0</v>
      </c>
      <c r="O70" s="261">
        <f t="shared" si="27"/>
        <v>0</v>
      </c>
      <c r="P70" s="261">
        <f t="shared" si="19"/>
        <v>1147.2</v>
      </c>
    </row>
    <row r="71" spans="1:16" hidden="1">
      <c r="A71" s="761" t="s">
        <v>707</v>
      </c>
      <c r="B71" s="762"/>
      <c r="C71" s="288" t="s">
        <v>708</v>
      </c>
      <c r="D71" s="289" t="s">
        <v>418</v>
      </c>
      <c r="E71" s="290">
        <v>78</v>
      </c>
      <c r="F71" s="291"/>
      <c r="G71" s="291">
        <v>0</v>
      </c>
      <c r="H71" s="291">
        <f>'Memória de Cálculo - Armado'!M63</f>
        <v>0</v>
      </c>
      <c r="I71" s="257">
        <f t="shared" si="15"/>
        <v>0</v>
      </c>
      <c r="J71" s="259">
        <f t="shared" si="16"/>
        <v>78</v>
      </c>
      <c r="K71" s="292">
        <v>29.42</v>
      </c>
      <c r="L71" s="354">
        <f t="shared" si="26"/>
        <v>2294.7600000000002</v>
      </c>
      <c r="M71" s="355">
        <f t="shared" si="25"/>
        <v>0</v>
      </c>
      <c r="N71" s="293">
        <f t="shared" si="18"/>
        <v>0</v>
      </c>
      <c r="O71" s="261">
        <f t="shared" si="27"/>
        <v>0</v>
      </c>
      <c r="P71" s="261">
        <f t="shared" si="19"/>
        <v>2294.7600000000002</v>
      </c>
    </row>
    <row r="72" spans="1:16" hidden="1">
      <c r="A72" s="761" t="s">
        <v>709</v>
      </c>
      <c r="B72" s="762"/>
      <c r="C72" s="288" t="s">
        <v>466</v>
      </c>
      <c r="D72" s="289" t="s">
        <v>418</v>
      </c>
      <c r="E72" s="290">
        <v>42</v>
      </c>
      <c r="F72" s="291"/>
      <c r="G72" s="291">
        <v>0</v>
      </c>
      <c r="H72" s="291">
        <f>'Memória de Cálculo - Armado'!N44</f>
        <v>0</v>
      </c>
      <c r="I72" s="257">
        <f t="shared" si="15"/>
        <v>0</v>
      </c>
      <c r="J72" s="259">
        <f t="shared" si="16"/>
        <v>42</v>
      </c>
      <c r="K72" s="292">
        <v>9.56</v>
      </c>
      <c r="L72" s="354">
        <f t="shared" si="26"/>
        <v>401.52</v>
      </c>
      <c r="M72" s="355">
        <f t="shared" si="25"/>
        <v>0</v>
      </c>
      <c r="N72" s="293">
        <f t="shared" si="18"/>
        <v>0</v>
      </c>
      <c r="O72" s="261">
        <f t="shared" si="27"/>
        <v>0</v>
      </c>
      <c r="P72" s="261">
        <f t="shared" si="19"/>
        <v>401.52</v>
      </c>
    </row>
    <row r="73" spans="1:16" hidden="1">
      <c r="A73" s="761" t="s">
        <v>710</v>
      </c>
      <c r="B73" s="762"/>
      <c r="C73" s="288" t="s">
        <v>467</v>
      </c>
      <c r="D73" s="289" t="s">
        <v>418</v>
      </c>
      <c r="E73" s="290">
        <v>18</v>
      </c>
      <c r="F73" s="291"/>
      <c r="G73" s="291">
        <v>0</v>
      </c>
      <c r="H73" s="291">
        <f>'Memória de Cálculo - Armado'!N25</f>
        <v>0</v>
      </c>
      <c r="I73" s="257">
        <f t="shared" si="15"/>
        <v>0</v>
      </c>
      <c r="J73" s="259">
        <f t="shared" si="16"/>
        <v>18</v>
      </c>
      <c r="K73" s="292">
        <v>19.12</v>
      </c>
      <c r="L73" s="354">
        <f t="shared" si="26"/>
        <v>344.16</v>
      </c>
      <c r="M73" s="355">
        <f t="shared" si="25"/>
        <v>0</v>
      </c>
      <c r="N73" s="293">
        <f t="shared" si="18"/>
        <v>0</v>
      </c>
      <c r="O73" s="261">
        <f t="shared" si="27"/>
        <v>0</v>
      </c>
      <c r="P73" s="261">
        <f t="shared" si="19"/>
        <v>344.16</v>
      </c>
    </row>
    <row r="74" spans="1:16" hidden="1">
      <c r="A74" s="761" t="s">
        <v>711</v>
      </c>
      <c r="B74" s="762"/>
      <c r="C74" s="288" t="s">
        <v>712</v>
      </c>
      <c r="D74" s="289" t="s">
        <v>418</v>
      </c>
      <c r="E74" s="290">
        <v>24</v>
      </c>
      <c r="F74" s="291"/>
      <c r="G74" s="291">
        <v>0</v>
      </c>
      <c r="H74" s="291">
        <f>'Memória de Cálculo - Armado'!N63</f>
        <v>0</v>
      </c>
      <c r="I74" s="257">
        <f t="shared" si="15"/>
        <v>0</v>
      </c>
      <c r="J74" s="259">
        <f t="shared" si="16"/>
        <v>24</v>
      </c>
      <c r="K74" s="292">
        <v>23.53</v>
      </c>
      <c r="L74" s="354">
        <f t="shared" si="26"/>
        <v>564.72</v>
      </c>
      <c r="M74" s="355">
        <f t="shared" si="25"/>
        <v>0</v>
      </c>
      <c r="N74" s="293">
        <f t="shared" si="18"/>
        <v>0</v>
      </c>
      <c r="O74" s="261">
        <f t="shared" si="27"/>
        <v>0</v>
      </c>
      <c r="P74" s="261">
        <f t="shared" si="19"/>
        <v>564.72</v>
      </c>
    </row>
    <row r="75" spans="1:16" hidden="1">
      <c r="A75" s="761" t="s">
        <v>713</v>
      </c>
      <c r="B75" s="762"/>
      <c r="C75" s="288" t="s">
        <v>260</v>
      </c>
      <c r="D75" s="289" t="s">
        <v>418</v>
      </c>
      <c r="E75" s="290">
        <v>61.25</v>
      </c>
      <c r="F75" s="291"/>
      <c r="G75" s="291">
        <v>0</v>
      </c>
      <c r="H75" s="291">
        <f>'Memória de Cálculo - Armado'!O44</f>
        <v>0</v>
      </c>
      <c r="I75" s="257">
        <f t="shared" si="15"/>
        <v>0</v>
      </c>
      <c r="J75" s="259">
        <f t="shared" si="16"/>
        <v>61.25</v>
      </c>
      <c r="K75" s="292">
        <v>11.95</v>
      </c>
      <c r="L75" s="354">
        <f t="shared" si="26"/>
        <v>731.93</v>
      </c>
      <c r="M75" s="355">
        <f t="shared" si="25"/>
        <v>0</v>
      </c>
      <c r="N75" s="293">
        <f t="shared" si="18"/>
        <v>0</v>
      </c>
      <c r="O75" s="261">
        <f t="shared" si="27"/>
        <v>0</v>
      </c>
      <c r="P75" s="261">
        <f t="shared" si="19"/>
        <v>731.93</v>
      </c>
    </row>
    <row r="76" spans="1:16" hidden="1">
      <c r="A76" s="761" t="s">
        <v>714</v>
      </c>
      <c r="B76" s="762"/>
      <c r="C76" s="294" t="s">
        <v>263</v>
      </c>
      <c r="D76" s="295" t="s">
        <v>418</v>
      </c>
      <c r="E76" s="296">
        <v>21</v>
      </c>
      <c r="F76" s="297"/>
      <c r="G76" s="297">
        <v>0</v>
      </c>
      <c r="H76" s="297">
        <f>'Memória de Cálculo - Armado'!O25</f>
        <v>0</v>
      </c>
      <c r="I76" s="264">
        <f t="shared" si="15"/>
        <v>0</v>
      </c>
      <c r="J76" s="430">
        <f t="shared" si="16"/>
        <v>21</v>
      </c>
      <c r="K76" s="298">
        <v>23.9</v>
      </c>
      <c r="L76" s="431">
        <f t="shared" si="26"/>
        <v>501.9</v>
      </c>
      <c r="M76" s="355">
        <f t="shared" si="25"/>
        <v>0</v>
      </c>
      <c r="N76" s="432">
        <f t="shared" si="18"/>
        <v>0</v>
      </c>
      <c r="O76" s="428">
        <f t="shared" si="27"/>
        <v>0</v>
      </c>
      <c r="P76" s="428">
        <f t="shared" si="19"/>
        <v>501.9</v>
      </c>
    </row>
    <row r="77" spans="1:16" ht="15.75" hidden="1" thickBot="1">
      <c r="A77" s="761" t="s">
        <v>715</v>
      </c>
      <c r="B77" s="762"/>
      <c r="C77" s="442" t="s">
        <v>716</v>
      </c>
      <c r="D77" s="443" t="s">
        <v>418</v>
      </c>
      <c r="E77" s="434">
        <v>40.25</v>
      </c>
      <c r="F77" s="435"/>
      <c r="G77" s="435">
        <v>0</v>
      </c>
      <c r="H77" s="435">
        <f>'Memória de Cálculo - Armado'!O63</f>
        <v>0</v>
      </c>
      <c r="I77" s="434">
        <f t="shared" si="15"/>
        <v>0</v>
      </c>
      <c r="J77" s="436">
        <f t="shared" si="16"/>
        <v>40.25</v>
      </c>
      <c r="K77" s="437">
        <v>29.42</v>
      </c>
      <c r="L77" s="438">
        <f t="shared" si="26"/>
        <v>1184.1500000000001</v>
      </c>
      <c r="M77" s="355">
        <f t="shared" si="25"/>
        <v>0</v>
      </c>
      <c r="N77" s="439">
        <f t="shared" si="18"/>
        <v>0</v>
      </c>
      <c r="O77" s="439">
        <f t="shared" si="27"/>
        <v>0</v>
      </c>
      <c r="P77" s="439">
        <f t="shared" si="19"/>
        <v>1184.1500000000001</v>
      </c>
    </row>
    <row r="78" spans="1:16" ht="15.75" thickBot="1">
      <c r="A78" s="771" t="str">
        <f>'[6]Orçamento Inicial'!A73</f>
        <v>04.04</v>
      </c>
      <c r="B78" s="772"/>
      <c r="C78" s="299" t="s">
        <v>468</v>
      </c>
      <c r="D78" s="300"/>
      <c r="E78" s="272"/>
      <c r="F78" s="272"/>
      <c r="G78" s="272"/>
      <c r="H78" s="463"/>
      <c r="I78" s="272"/>
      <c r="J78" s="272"/>
      <c r="K78" s="275"/>
      <c r="L78" s="275"/>
      <c r="M78" s="275"/>
      <c r="N78" s="275"/>
      <c r="O78" s="275"/>
      <c r="P78" s="287"/>
    </row>
    <row r="79" spans="1:16" hidden="1">
      <c r="A79" s="773" t="s">
        <v>469</v>
      </c>
      <c r="B79" s="774"/>
      <c r="C79" s="302" t="s">
        <v>455</v>
      </c>
      <c r="D79" s="303" t="s">
        <v>418</v>
      </c>
      <c r="E79" s="257">
        <v>21.6</v>
      </c>
      <c r="F79" s="258"/>
      <c r="G79" s="258">
        <v>0</v>
      </c>
      <c r="H79" s="258">
        <f>'Memória de Cálculo - Armado'!H115</f>
        <v>0</v>
      </c>
      <c r="I79" s="257">
        <f t="shared" si="15"/>
        <v>0</v>
      </c>
      <c r="J79" s="259">
        <f t="shared" si="16"/>
        <v>21.6</v>
      </c>
      <c r="K79" s="260">
        <v>11.95</v>
      </c>
      <c r="L79" s="354">
        <f>TRUNC(E79*K79,2)</f>
        <v>258.12</v>
      </c>
      <c r="M79" s="355">
        <f t="shared" ref="M79:M105" si="28">TRUNC(G79*K79,2)</f>
        <v>0</v>
      </c>
      <c r="N79" s="293">
        <f t="shared" si="18"/>
        <v>0</v>
      </c>
      <c r="O79" s="261">
        <f>TRUNC(I79*K79,2)</f>
        <v>0</v>
      </c>
      <c r="P79" s="261">
        <f t="shared" si="19"/>
        <v>258.12</v>
      </c>
    </row>
    <row r="80" spans="1:16" hidden="1">
      <c r="A80" s="761" t="s">
        <v>470</v>
      </c>
      <c r="B80" s="762"/>
      <c r="C80" s="288" t="s">
        <v>457</v>
      </c>
      <c r="D80" s="289" t="s">
        <v>418</v>
      </c>
      <c r="E80" s="290">
        <v>10.8</v>
      </c>
      <c r="F80" s="291"/>
      <c r="G80" s="291">
        <v>0</v>
      </c>
      <c r="H80" s="291">
        <f>'Memória de Cálculo - Armado'!H99</f>
        <v>0</v>
      </c>
      <c r="I80" s="257">
        <f t="shared" si="15"/>
        <v>0</v>
      </c>
      <c r="J80" s="259">
        <f t="shared" si="16"/>
        <v>10.8</v>
      </c>
      <c r="K80" s="292">
        <v>23.9</v>
      </c>
      <c r="L80" s="354">
        <f>TRUNC(E80*K80,2)</f>
        <v>258.12</v>
      </c>
      <c r="M80" s="355">
        <f t="shared" si="28"/>
        <v>0</v>
      </c>
      <c r="N80" s="293">
        <f t="shared" si="18"/>
        <v>0</v>
      </c>
      <c r="O80" s="261">
        <f>TRUNC(I80*K80,2)</f>
        <v>0</v>
      </c>
      <c r="P80" s="261">
        <f t="shared" si="19"/>
        <v>258.12</v>
      </c>
    </row>
    <row r="81" spans="1:16">
      <c r="A81" s="761" t="s">
        <v>717</v>
      </c>
      <c r="B81" s="762"/>
      <c r="C81" s="288" t="s">
        <v>688</v>
      </c>
      <c r="D81" s="289" t="s">
        <v>418</v>
      </c>
      <c r="E81" s="290">
        <v>10.8</v>
      </c>
      <c r="F81" s="291"/>
      <c r="G81" s="291">
        <v>0</v>
      </c>
      <c r="H81" s="291">
        <f>'Memória de Cálculo - Armado'!H131</f>
        <v>21.6</v>
      </c>
      <c r="I81" s="257">
        <f t="shared" si="15"/>
        <v>21.6</v>
      </c>
      <c r="J81" s="259">
        <f t="shared" si="16"/>
        <v>-10.8</v>
      </c>
      <c r="K81" s="292">
        <v>29.42</v>
      </c>
      <c r="L81" s="354">
        <f>TRUNC(E81*K81,2)</f>
        <v>317.73</v>
      </c>
      <c r="M81" s="355">
        <f t="shared" si="28"/>
        <v>0</v>
      </c>
      <c r="N81" s="293">
        <f t="shared" si="18"/>
        <v>635.47</v>
      </c>
      <c r="O81" s="261">
        <f>TRUNC(I81*K81,2)</f>
        <v>635.47</v>
      </c>
      <c r="P81" s="261">
        <f t="shared" si="19"/>
        <v>-317.74</v>
      </c>
    </row>
    <row r="82" spans="1:16" hidden="1">
      <c r="A82" s="761" t="s">
        <v>718</v>
      </c>
      <c r="B82" s="762"/>
      <c r="C82" s="288" t="s">
        <v>458</v>
      </c>
      <c r="D82" s="289" t="s">
        <v>418</v>
      </c>
      <c r="E82" s="290">
        <v>12.4</v>
      </c>
      <c r="F82" s="291"/>
      <c r="G82" s="291">
        <v>0</v>
      </c>
      <c r="H82" s="291">
        <f>'Memória de Cálculo - Armado'!I115</f>
        <v>0</v>
      </c>
      <c r="I82" s="257">
        <f t="shared" si="15"/>
        <v>0</v>
      </c>
      <c r="J82" s="259">
        <f t="shared" si="16"/>
        <v>12.4</v>
      </c>
      <c r="K82" s="292">
        <v>9.56</v>
      </c>
      <c r="L82" s="354">
        <f t="shared" ref="L82:L105" si="29">TRUNC(E82*K82,2)</f>
        <v>118.54</v>
      </c>
      <c r="M82" s="355">
        <f t="shared" si="28"/>
        <v>0</v>
      </c>
      <c r="N82" s="293">
        <f t="shared" si="18"/>
        <v>0</v>
      </c>
      <c r="O82" s="261">
        <f t="shared" ref="O82:O105" si="30">TRUNC(I82*K82,2)</f>
        <v>0</v>
      </c>
      <c r="P82" s="261">
        <f t="shared" si="19"/>
        <v>118.54</v>
      </c>
    </row>
    <row r="83" spans="1:16" hidden="1">
      <c r="A83" s="761" t="s">
        <v>719</v>
      </c>
      <c r="B83" s="762"/>
      <c r="C83" s="288" t="s">
        <v>459</v>
      </c>
      <c r="D83" s="289" t="s">
        <v>418</v>
      </c>
      <c r="E83" s="290">
        <v>6.2</v>
      </c>
      <c r="F83" s="291"/>
      <c r="G83" s="291">
        <v>0</v>
      </c>
      <c r="H83" s="291">
        <f>'Memória de Cálculo - Armado'!I99</f>
        <v>0</v>
      </c>
      <c r="I83" s="257">
        <f t="shared" si="15"/>
        <v>0</v>
      </c>
      <c r="J83" s="259">
        <f t="shared" si="16"/>
        <v>6.2</v>
      </c>
      <c r="K83" s="292">
        <v>19.12</v>
      </c>
      <c r="L83" s="354">
        <f t="shared" si="29"/>
        <v>118.54</v>
      </c>
      <c r="M83" s="355">
        <f t="shared" si="28"/>
        <v>0</v>
      </c>
      <c r="N83" s="293">
        <f t="shared" si="18"/>
        <v>0</v>
      </c>
      <c r="O83" s="261">
        <f t="shared" si="30"/>
        <v>0</v>
      </c>
      <c r="P83" s="261">
        <f t="shared" si="19"/>
        <v>118.54</v>
      </c>
    </row>
    <row r="84" spans="1:16">
      <c r="A84" s="761" t="s">
        <v>720</v>
      </c>
      <c r="B84" s="762"/>
      <c r="C84" s="288" t="s">
        <v>692</v>
      </c>
      <c r="D84" s="289" t="s">
        <v>418</v>
      </c>
      <c r="E84" s="290">
        <v>6.2</v>
      </c>
      <c r="F84" s="291"/>
      <c r="G84" s="291">
        <v>0</v>
      </c>
      <c r="H84" s="291">
        <f>'Memória de Cálculo - Armado'!I131</f>
        <v>12.4</v>
      </c>
      <c r="I84" s="257">
        <f t="shared" si="15"/>
        <v>12.4</v>
      </c>
      <c r="J84" s="259">
        <f t="shared" si="16"/>
        <v>-6.2</v>
      </c>
      <c r="K84" s="292">
        <v>23.53</v>
      </c>
      <c r="L84" s="354">
        <f t="shared" si="29"/>
        <v>145.88</v>
      </c>
      <c r="M84" s="355">
        <f t="shared" si="28"/>
        <v>0</v>
      </c>
      <c r="N84" s="293">
        <f t="shared" si="18"/>
        <v>291.77</v>
      </c>
      <c r="O84" s="261">
        <f t="shared" si="30"/>
        <v>291.77</v>
      </c>
      <c r="P84" s="261">
        <f t="shared" si="19"/>
        <v>-145.88999999999999</v>
      </c>
    </row>
    <row r="85" spans="1:16" hidden="1">
      <c r="A85" s="761" t="s">
        <v>721</v>
      </c>
      <c r="B85" s="762"/>
      <c r="C85" s="288" t="s">
        <v>471</v>
      </c>
      <c r="D85" s="289" t="s">
        <v>418</v>
      </c>
      <c r="E85" s="290">
        <v>9.6</v>
      </c>
      <c r="F85" s="291"/>
      <c r="G85" s="291">
        <v>0</v>
      </c>
      <c r="H85" s="291">
        <f>'Memória de Cálculo - Armado'!J115</f>
        <v>0</v>
      </c>
      <c r="I85" s="257">
        <f t="shared" si="15"/>
        <v>0</v>
      </c>
      <c r="J85" s="259">
        <f t="shared" si="16"/>
        <v>9.6</v>
      </c>
      <c r="K85" s="292">
        <v>11.95</v>
      </c>
      <c r="L85" s="354">
        <f t="shared" si="29"/>
        <v>114.72</v>
      </c>
      <c r="M85" s="355">
        <f t="shared" si="28"/>
        <v>0</v>
      </c>
      <c r="N85" s="293">
        <f t="shared" si="18"/>
        <v>0</v>
      </c>
      <c r="O85" s="261">
        <f t="shared" si="30"/>
        <v>0</v>
      </c>
      <c r="P85" s="261">
        <f t="shared" si="19"/>
        <v>114.72</v>
      </c>
    </row>
    <row r="86" spans="1:16" hidden="1">
      <c r="A86" s="775" t="s">
        <v>722</v>
      </c>
      <c r="B86" s="776"/>
      <c r="C86" s="305" t="s">
        <v>472</v>
      </c>
      <c r="D86" s="303" t="s">
        <v>418</v>
      </c>
      <c r="E86" s="257">
        <v>4.8</v>
      </c>
      <c r="F86" s="258"/>
      <c r="G86" s="258">
        <v>0</v>
      </c>
      <c r="H86" s="258">
        <f>'Memória de Cálculo - Armado'!J99</f>
        <v>0</v>
      </c>
      <c r="I86" s="257">
        <f t="shared" si="15"/>
        <v>0</v>
      </c>
      <c r="J86" s="259">
        <f t="shared" si="16"/>
        <v>4.8</v>
      </c>
      <c r="K86" s="260">
        <v>23.9</v>
      </c>
      <c r="L86" s="354">
        <f t="shared" si="29"/>
        <v>114.72</v>
      </c>
      <c r="M86" s="355">
        <f t="shared" si="28"/>
        <v>0</v>
      </c>
      <c r="N86" s="293">
        <f t="shared" si="18"/>
        <v>0</v>
      </c>
      <c r="O86" s="261">
        <f t="shared" si="30"/>
        <v>0</v>
      </c>
      <c r="P86" s="261">
        <f t="shared" si="19"/>
        <v>114.72</v>
      </c>
    </row>
    <row r="87" spans="1:16">
      <c r="A87" s="775" t="s">
        <v>723</v>
      </c>
      <c r="B87" s="776"/>
      <c r="C87" s="305" t="s">
        <v>742</v>
      </c>
      <c r="D87" s="303" t="s">
        <v>418</v>
      </c>
      <c r="E87" s="257">
        <v>4.8</v>
      </c>
      <c r="F87" s="258"/>
      <c r="G87" s="258">
        <v>0</v>
      </c>
      <c r="H87" s="258">
        <f>'Memória de Cálculo - Armado'!J131</f>
        <v>9.6</v>
      </c>
      <c r="I87" s="257">
        <f t="shared" si="15"/>
        <v>9.6</v>
      </c>
      <c r="J87" s="259">
        <f t="shared" si="16"/>
        <v>-4.8</v>
      </c>
      <c r="K87" s="260">
        <v>29.42</v>
      </c>
      <c r="L87" s="354">
        <f t="shared" si="29"/>
        <v>141.21</v>
      </c>
      <c r="M87" s="355">
        <f t="shared" si="28"/>
        <v>0</v>
      </c>
      <c r="N87" s="293">
        <f t="shared" si="18"/>
        <v>282.43</v>
      </c>
      <c r="O87" s="261">
        <f t="shared" si="30"/>
        <v>282.43</v>
      </c>
      <c r="P87" s="261">
        <f t="shared" si="19"/>
        <v>-141.22</v>
      </c>
    </row>
    <row r="88" spans="1:16" hidden="1">
      <c r="A88" s="775" t="s">
        <v>724</v>
      </c>
      <c r="B88" s="776"/>
      <c r="C88" s="305" t="s">
        <v>251</v>
      </c>
      <c r="D88" s="289" t="s">
        <v>418</v>
      </c>
      <c r="E88" s="290">
        <v>30</v>
      </c>
      <c r="F88" s="291"/>
      <c r="G88" s="291">
        <v>0</v>
      </c>
      <c r="H88" s="291">
        <f>'Memória de Cálculo - Armado'!K115</f>
        <v>0</v>
      </c>
      <c r="I88" s="257">
        <f t="shared" si="15"/>
        <v>0</v>
      </c>
      <c r="J88" s="259">
        <f t="shared" si="16"/>
        <v>30</v>
      </c>
      <c r="K88" s="292">
        <v>11.95</v>
      </c>
      <c r="L88" s="354">
        <f t="shared" si="29"/>
        <v>358.5</v>
      </c>
      <c r="M88" s="355">
        <f t="shared" si="28"/>
        <v>0</v>
      </c>
      <c r="N88" s="293">
        <f t="shared" si="18"/>
        <v>0</v>
      </c>
      <c r="O88" s="261">
        <f t="shared" si="30"/>
        <v>0</v>
      </c>
      <c r="P88" s="261">
        <f t="shared" si="19"/>
        <v>358.5</v>
      </c>
    </row>
    <row r="89" spans="1:16" hidden="1">
      <c r="A89" s="775" t="s">
        <v>725</v>
      </c>
      <c r="B89" s="776"/>
      <c r="C89" s="305" t="s">
        <v>254</v>
      </c>
      <c r="D89" s="289" t="s">
        <v>418</v>
      </c>
      <c r="E89" s="290">
        <v>15</v>
      </c>
      <c r="F89" s="291"/>
      <c r="G89" s="291">
        <v>0</v>
      </c>
      <c r="H89" s="291">
        <f>'Memória de Cálculo - Armado'!K99</f>
        <v>0</v>
      </c>
      <c r="I89" s="257">
        <f t="shared" si="15"/>
        <v>0</v>
      </c>
      <c r="J89" s="259">
        <f t="shared" si="16"/>
        <v>15</v>
      </c>
      <c r="K89" s="292">
        <v>23.9</v>
      </c>
      <c r="L89" s="354">
        <f t="shared" si="29"/>
        <v>358.5</v>
      </c>
      <c r="M89" s="355">
        <f t="shared" si="28"/>
        <v>0</v>
      </c>
      <c r="N89" s="293">
        <f t="shared" si="18"/>
        <v>0</v>
      </c>
      <c r="O89" s="261">
        <f t="shared" si="30"/>
        <v>0</v>
      </c>
      <c r="P89" s="261">
        <f t="shared" si="19"/>
        <v>358.5</v>
      </c>
    </row>
    <row r="90" spans="1:16">
      <c r="A90" s="775" t="s">
        <v>726</v>
      </c>
      <c r="B90" s="776"/>
      <c r="C90" s="305" t="s">
        <v>696</v>
      </c>
      <c r="D90" s="289" t="s">
        <v>418</v>
      </c>
      <c r="E90" s="290">
        <v>15</v>
      </c>
      <c r="F90" s="291"/>
      <c r="G90" s="291">
        <v>0</v>
      </c>
      <c r="H90" s="291">
        <f>'Memória de Cálculo - Armado'!K131</f>
        <v>30</v>
      </c>
      <c r="I90" s="257">
        <f t="shared" si="15"/>
        <v>30</v>
      </c>
      <c r="J90" s="259">
        <f t="shared" si="16"/>
        <v>-15</v>
      </c>
      <c r="K90" s="292">
        <v>29.42</v>
      </c>
      <c r="L90" s="354">
        <f t="shared" si="29"/>
        <v>441.3</v>
      </c>
      <c r="M90" s="355">
        <f t="shared" si="28"/>
        <v>0</v>
      </c>
      <c r="N90" s="293">
        <f t="shared" si="18"/>
        <v>882.6</v>
      </c>
      <c r="O90" s="261">
        <f t="shared" si="30"/>
        <v>882.6</v>
      </c>
      <c r="P90" s="261">
        <f t="shared" si="19"/>
        <v>-441.3</v>
      </c>
    </row>
    <row r="91" spans="1:16" hidden="1">
      <c r="A91" s="775" t="s">
        <v>727</v>
      </c>
      <c r="B91" s="776"/>
      <c r="C91" s="305" t="s">
        <v>460</v>
      </c>
      <c r="D91" s="289" t="s">
        <v>418</v>
      </c>
      <c r="E91" s="290">
        <v>12</v>
      </c>
      <c r="F91" s="291"/>
      <c r="G91" s="291">
        <v>0</v>
      </c>
      <c r="H91" s="291">
        <f>'Memória de Cálculo - Armado'!L115</f>
        <v>0</v>
      </c>
      <c r="I91" s="257">
        <f t="shared" si="15"/>
        <v>0</v>
      </c>
      <c r="J91" s="259">
        <f t="shared" si="16"/>
        <v>12</v>
      </c>
      <c r="K91" s="292">
        <v>11.95</v>
      </c>
      <c r="L91" s="354">
        <f t="shared" si="29"/>
        <v>143.4</v>
      </c>
      <c r="M91" s="355">
        <f t="shared" si="28"/>
        <v>0</v>
      </c>
      <c r="N91" s="293">
        <f t="shared" si="18"/>
        <v>0</v>
      </c>
      <c r="O91" s="261">
        <f t="shared" si="30"/>
        <v>0</v>
      </c>
      <c r="P91" s="261">
        <f t="shared" si="19"/>
        <v>143.4</v>
      </c>
    </row>
    <row r="92" spans="1:16" hidden="1">
      <c r="A92" s="775" t="s">
        <v>728</v>
      </c>
      <c r="B92" s="776"/>
      <c r="C92" s="305" t="s">
        <v>461</v>
      </c>
      <c r="D92" s="289" t="s">
        <v>418</v>
      </c>
      <c r="E92" s="290">
        <v>6</v>
      </c>
      <c r="F92" s="291"/>
      <c r="G92" s="291">
        <v>0</v>
      </c>
      <c r="H92" s="291">
        <f>'Memória de Cálculo - Armado'!L99</f>
        <v>0</v>
      </c>
      <c r="I92" s="257">
        <f t="shared" si="15"/>
        <v>0</v>
      </c>
      <c r="J92" s="259">
        <f t="shared" si="16"/>
        <v>6</v>
      </c>
      <c r="K92" s="292">
        <v>23.9</v>
      </c>
      <c r="L92" s="354">
        <f t="shared" si="29"/>
        <v>143.4</v>
      </c>
      <c r="M92" s="355">
        <f t="shared" si="28"/>
        <v>0</v>
      </c>
      <c r="N92" s="293">
        <f t="shared" si="18"/>
        <v>0</v>
      </c>
      <c r="O92" s="261">
        <f t="shared" si="30"/>
        <v>0</v>
      </c>
      <c r="P92" s="261">
        <f t="shared" si="19"/>
        <v>143.4</v>
      </c>
    </row>
    <row r="93" spans="1:16">
      <c r="A93" s="775" t="s">
        <v>729</v>
      </c>
      <c r="B93" s="776"/>
      <c r="C93" s="305" t="s">
        <v>700</v>
      </c>
      <c r="D93" s="289" t="s">
        <v>418</v>
      </c>
      <c r="E93" s="290">
        <v>6</v>
      </c>
      <c r="F93" s="291"/>
      <c r="G93" s="291">
        <v>0</v>
      </c>
      <c r="H93" s="291">
        <f>'Memória de Cálculo - Armado'!L131</f>
        <v>24</v>
      </c>
      <c r="I93" s="257">
        <f t="shared" si="15"/>
        <v>24</v>
      </c>
      <c r="J93" s="259">
        <f t="shared" si="16"/>
        <v>-18</v>
      </c>
      <c r="K93" s="292">
        <v>29.42</v>
      </c>
      <c r="L93" s="354">
        <f t="shared" si="29"/>
        <v>176.52</v>
      </c>
      <c r="M93" s="355">
        <f t="shared" si="28"/>
        <v>0</v>
      </c>
      <c r="N93" s="293">
        <f t="shared" si="18"/>
        <v>706.08</v>
      </c>
      <c r="O93" s="261">
        <f t="shared" si="30"/>
        <v>706.08</v>
      </c>
      <c r="P93" s="261">
        <f t="shared" si="19"/>
        <v>-529.56000000000006</v>
      </c>
    </row>
    <row r="94" spans="1:16" hidden="1">
      <c r="A94" s="775" t="s">
        <v>730</v>
      </c>
      <c r="B94" s="776"/>
      <c r="C94" s="305" t="s">
        <v>462</v>
      </c>
      <c r="D94" s="289" t="s">
        <v>418</v>
      </c>
      <c r="E94" s="290">
        <v>28.8</v>
      </c>
      <c r="F94" s="291"/>
      <c r="G94" s="291">
        <v>0</v>
      </c>
      <c r="H94" s="291">
        <f>'Memória de Cálculo - Armado'!M115</f>
        <v>0</v>
      </c>
      <c r="I94" s="257">
        <f t="shared" si="15"/>
        <v>0</v>
      </c>
      <c r="J94" s="259">
        <f t="shared" si="16"/>
        <v>28.8</v>
      </c>
      <c r="K94" s="292">
        <v>17.7</v>
      </c>
      <c r="L94" s="354">
        <f t="shared" si="29"/>
        <v>509.76</v>
      </c>
      <c r="M94" s="355">
        <f t="shared" si="28"/>
        <v>0</v>
      </c>
      <c r="N94" s="293">
        <f t="shared" si="18"/>
        <v>0</v>
      </c>
      <c r="O94" s="261">
        <f t="shared" si="30"/>
        <v>0</v>
      </c>
      <c r="P94" s="261">
        <f t="shared" si="19"/>
        <v>509.76</v>
      </c>
    </row>
    <row r="95" spans="1:16" hidden="1">
      <c r="A95" s="775" t="s">
        <v>731</v>
      </c>
      <c r="B95" s="776"/>
      <c r="C95" s="305" t="s">
        <v>463</v>
      </c>
      <c r="D95" s="289" t="s">
        <v>418</v>
      </c>
      <c r="E95" s="290">
        <v>14.4</v>
      </c>
      <c r="F95" s="291"/>
      <c r="G95" s="291">
        <v>0</v>
      </c>
      <c r="H95" s="291">
        <f>'Memória de Cálculo - Armado'!M99</f>
        <v>0</v>
      </c>
      <c r="I95" s="257">
        <f t="shared" si="15"/>
        <v>0</v>
      </c>
      <c r="J95" s="259">
        <f t="shared" si="16"/>
        <v>14.4</v>
      </c>
      <c r="K95" s="292">
        <v>35.39</v>
      </c>
      <c r="L95" s="354">
        <f t="shared" si="29"/>
        <v>509.61</v>
      </c>
      <c r="M95" s="355">
        <f t="shared" si="28"/>
        <v>0</v>
      </c>
      <c r="N95" s="293">
        <f t="shared" si="18"/>
        <v>0</v>
      </c>
      <c r="O95" s="261">
        <f t="shared" si="30"/>
        <v>0</v>
      </c>
      <c r="P95" s="261">
        <f t="shared" si="19"/>
        <v>509.61</v>
      </c>
    </row>
    <row r="96" spans="1:16">
      <c r="A96" s="775" t="s">
        <v>732</v>
      </c>
      <c r="B96" s="776"/>
      <c r="C96" s="305" t="s">
        <v>704</v>
      </c>
      <c r="D96" s="289" t="s">
        <v>418</v>
      </c>
      <c r="E96" s="290">
        <v>14.4</v>
      </c>
      <c r="F96" s="291"/>
      <c r="G96" s="291">
        <v>0</v>
      </c>
      <c r="H96" s="291">
        <f>'Memória de Cálculo - Armado'!M131</f>
        <v>28.8</v>
      </c>
      <c r="I96" s="257">
        <f t="shared" si="15"/>
        <v>28.8</v>
      </c>
      <c r="J96" s="259">
        <f t="shared" si="16"/>
        <v>-14.4</v>
      </c>
      <c r="K96" s="292">
        <v>42.02</v>
      </c>
      <c r="L96" s="354">
        <f t="shared" si="29"/>
        <v>605.08000000000004</v>
      </c>
      <c r="M96" s="355">
        <f t="shared" si="28"/>
        <v>0</v>
      </c>
      <c r="N96" s="293">
        <f t="shared" si="18"/>
        <v>1210.17</v>
      </c>
      <c r="O96" s="261">
        <f t="shared" si="30"/>
        <v>1210.17</v>
      </c>
      <c r="P96" s="261">
        <f t="shared" si="19"/>
        <v>-605.09</v>
      </c>
    </row>
    <row r="97" spans="1:16" hidden="1">
      <c r="A97" s="775" t="s">
        <v>733</v>
      </c>
      <c r="B97" s="776"/>
      <c r="C97" s="305" t="s">
        <v>464</v>
      </c>
      <c r="D97" s="289" t="s">
        <v>418</v>
      </c>
      <c r="E97" s="290">
        <v>45</v>
      </c>
      <c r="F97" s="291"/>
      <c r="G97" s="291">
        <v>0</v>
      </c>
      <c r="H97" s="291">
        <f>'Memória de Cálculo - Armado'!N115</f>
        <v>0</v>
      </c>
      <c r="I97" s="257">
        <f t="shared" si="15"/>
        <v>0</v>
      </c>
      <c r="J97" s="259">
        <f t="shared" si="16"/>
        <v>45</v>
      </c>
      <c r="K97" s="292">
        <v>11.95</v>
      </c>
      <c r="L97" s="354">
        <f t="shared" si="29"/>
        <v>537.75</v>
      </c>
      <c r="M97" s="355">
        <f t="shared" si="28"/>
        <v>0</v>
      </c>
      <c r="N97" s="293">
        <f t="shared" si="18"/>
        <v>0</v>
      </c>
      <c r="O97" s="261">
        <f t="shared" si="30"/>
        <v>0</v>
      </c>
      <c r="P97" s="261">
        <f t="shared" si="19"/>
        <v>537.75</v>
      </c>
    </row>
    <row r="98" spans="1:16" hidden="1">
      <c r="A98" s="775" t="s">
        <v>734</v>
      </c>
      <c r="B98" s="776"/>
      <c r="C98" s="305" t="s">
        <v>465</v>
      </c>
      <c r="D98" s="289" t="s">
        <v>418</v>
      </c>
      <c r="E98" s="290">
        <v>20</v>
      </c>
      <c r="F98" s="291"/>
      <c r="G98" s="291">
        <v>0</v>
      </c>
      <c r="H98" s="291">
        <f>'Memória de Cálculo - Armado'!N99</f>
        <v>0</v>
      </c>
      <c r="I98" s="257">
        <f t="shared" si="15"/>
        <v>0</v>
      </c>
      <c r="J98" s="259">
        <f t="shared" si="16"/>
        <v>20</v>
      </c>
      <c r="K98" s="292">
        <v>23.9</v>
      </c>
      <c r="L98" s="354">
        <f t="shared" si="29"/>
        <v>478</v>
      </c>
      <c r="M98" s="355">
        <f t="shared" si="28"/>
        <v>0</v>
      </c>
      <c r="N98" s="293">
        <f t="shared" si="18"/>
        <v>0</v>
      </c>
      <c r="O98" s="261">
        <f t="shared" si="30"/>
        <v>0</v>
      </c>
      <c r="P98" s="261">
        <f t="shared" si="19"/>
        <v>478</v>
      </c>
    </row>
    <row r="99" spans="1:16">
      <c r="A99" s="775" t="s">
        <v>735</v>
      </c>
      <c r="B99" s="776"/>
      <c r="C99" s="305" t="s">
        <v>708</v>
      </c>
      <c r="D99" s="289" t="s">
        <v>418</v>
      </c>
      <c r="E99" s="290">
        <v>25</v>
      </c>
      <c r="F99" s="291"/>
      <c r="G99" s="291">
        <v>0</v>
      </c>
      <c r="H99" s="291">
        <f>'Memória de Cálculo - Armado'!N131</f>
        <v>60</v>
      </c>
      <c r="I99" s="257">
        <f t="shared" si="15"/>
        <v>60</v>
      </c>
      <c r="J99" s="259">
        <f t="shared" si="16"/>
        <v>-35</v>
      </c>
      <c r="K99" s="292">
        <v>29.42</v>
      </c>
      <c r="L99" s="354">
        <f t="shared" si="29"/>
        <v>735.5</v>
      </c>
      <c r="M99" s="355">
        <f t="shared" si="28"/>
        <v>0</v>
      </c>
      <c r="N99" s="293">
        <f t="shared" si="18"/>
        <v>1765.2</v>
      </c>
      <c r="O99" s="261">
        <f t="shared" si="30"/>
        <v>1765.2</v>
      </c>
      <c r="P99" s="261">
        <f t="shared" si="19"/>
        <v>-1029.7</v>
      </c>
    </row>
    <row r="100" spans="1:16" hidden="1">
      <c r="A100" s="775" t="s">
        <v>736</v>
      </c>
      <c r="B100" s="776"/>
      <c r="C100" s="305" t="s">
        <v>466</v>
      </c>
      <c r="D100" s="289" t="s">
        <v>418</v>
      </c>
      <c r="E100" s="290">
        <v>24</v>
      </c>
      <c r="F100" s="291"/>
      <c r="G100" s="291">
        <v>0</v>
      </c>
      <c r="H100" s="291">
        <f>'Memória de Cálculo - Armado'!O115</f>
        <v>0</v>
      </c>
      <c r="I100" s="257">
        <f t="shared" si="15"/>
        <v>0</v>
      </c>
      <c r="J100" s="259">
        <f t="shared" si="16"/>
        <v>24</v>
      </c>
      <c r="K100" s="292">
        <v>9.56</v>
      </c>
      <c r="L100" s="354">
        <f t="shared" si="29"/>
        <v>229.44</v>
      </c>
      <c r="M100" s="355">
        <f t="shared" si="28"/>
        <v>0</v>
      </c>
      <c r="N100" s="293">
        <f t="shared" si="18"/>
        <v>0</v>
      </c>
      <c r="O100" s="261">
        <f t="shared" si="30"/>
        <v>0</v>
      </c>
      <c r="P100" s="261">
        <f t="shared" si="19"/>
        <v>229.44</v>
      </c>
    </row>
    <row r="101" spans="1:16" hidden="1">
      <c r="A101" s="775" t="s">
        <v>737</v>
      </c>
      <c r="B101" s="776"/>
      <c r="C101" s="305" t="s">
        <v>467</v>
      </c>
      <c r="D101" s="289" t="s">
        <v>418</v>
      </c>
      <c r="E101" s="290">
        <v>12</v>
      </c>
      <c r="F101" s="291"/>
      <c r="G101" s="291">
        <v>0</v>
      </c>
      <c r="H101" s="291">
        <f>'Memória de Cálculo - Armado'!O99</f>
        <v>0</v>
      </c>
      <c r="I101" s="257">
        <f t="shared" si="15"/>
        <v>0</v>
      </c>
      <c r="J101" s="259">
        <f t="shared" si="16"/>
        <v>12</v>
      </c>
      <c r="K101" s="292">
        <v>19.12</v>
      </c>
      <c r="L101" s="354">
        <f t="shared" si="29"/>
        <v>229.44</v>
      </c>
      <c r="M101" s="355">
        <f t="shared" si="28"/>
        <v>0</v>
      </c>
      <c r="N101" s="293">
        <f t="shared" si="18"/>
        <v>0</v>
      </c>
      <c r="O101" s="261">
        <f t="shared" si="30"/>
        <v>0</v>
      </c>
      <c r="P101" s="261">
        <f t="shared" si="19"/>
        <v>229.44</v>
      </c>
    </row>
    <row r="102" spans="1:16">
      <c r="A102" s="775" t="s">
        <v>738</v>
      </c>
      <c r="B102" s="776"/>
      <c r="C102" s="305" t="s">
        <v>712</v>
      </c>
      <c r="D102" s="289" t="s">
        <v>418</v>
      </c>
      <c r="E102" s="290">
        <v>12</v>
      </c>
      <c r="F102" s="291"/>
      <c r="G102" s="291">
        <v>0</v>
      </c>
      <c r="H102" s="291">
        <f>'Memória de Cálculo - Armado'!O131</f>
        <v>24</v>
      </c>
      <c r="I102" s="257">
        <f t="shared" si="15"/>
        <v>24</v>
      </c>
      <c r="J102" s="259">
        <f t="shared" si="16"/>
        <v>-12</v>
      </c>
      <c r="K102" s="292">
        <v>23.53</v>
      </c>
      <c r="L102" s="354">
        <f t="shared" si="29"/>
        <v>282.36</v>
      </c>
      <c r="M102" s="355">
        <f t="shared" si="28"/>
        <v>0</v>
      </c>
      <c r="N102" s="293">
        <f t="shared" si="18"/>
        <v>564.72</v>
      </c>
      <c r="O102" s="261">
        <f t="shared" si="30"/>
        <v>564.72</v>
      </c>
      <c r="P102" s="261">
        <f t="shared" si="19"/>
        <v>-282.36</v>
      </c>
    </row>
    <row r="103" spans="1:16" hidden="1">
      <c r="A103" s="775" t="s">
        <v>739</v>
      </c>
      <c r="B103" s="776"/>
      <c r="C103" s="305" t="s">
        <v>260</v>
      </c>
      <c r="D103" s="289" t="s">
        <v>418</v>
      </c>
      <c r="E103" s="290">
        <v>17.5</v>
      </c>
      <c r="F103" s="291"/>
      <c r="G103" s="291">
        <v>0</v>
      </c>
      <c r="H103" s="291">
        <f>'Memória de Cálculo - Armado'!P115</f>
        <v>0</v>
      </c>
      <c r="I103" s="257">
        <f t="shared" si="15"/>
        <v>0</v>
      </c>
      <c r="J103" s="259">
        <f t="shared" si="16"/>
        <v>17.5</v>
      </c>
      <c r="K103" s="292">
        <v>11.95</v>
      </c>
      <c r="L103" s="354">
        <f t="shared" si="29"/>
        <v>209.12</v>
      </c>
      <c r="M103" s="355">
        <f t="shared" si="28"/>
        <v>0</v>
      </c>
      <c r="N103" s="293">
        <f t="shared" si="18"/>
        <v>0</v>
      </c>
      <c r="O103" s="261">
        <f t="shared" si="30"/>
        <v>0</v>
      </c>
      <c r="P103" s="261">
        <f t="shared" si="19"/>
        <v>209.12</v>
      </c>
    </row>
    <row r="104" spans="1:16" hidden="1">
      <c r="A104" s="781" t="s">
        <v>740</v>
      </c>
      <c r="B104" s="782"/>
      <c r="C104" s="306" t="s">
        <v>263</v>
      </c>
      <c r="D104" s="295" t="s">
        <v>418</v>
      </c>
      <c r="E104" s="296">
        <v>7</v>
      </c>
      <c r="F104" s="297"/>
      <c r="G104" s="297">
        <v>0</v>
      </c>
      <c r="H104" s="297">
        <f>'Memória de Cálculo - Armado'!P99</f>
        <v>0</v>
      </c>
      <c r="I104" s="257">
        <f t="shared" si="15"/>
        <v>0</v>
      </c>
      <c r="J104" s="259">
        <f t="shared" si="16"/>
        <v>7</v>
      </c>
      <c r="K104" s="298">
        <v>23.9</v>
      </c>
      <c r="L104" s="354">
        <f t="shared" si="29"/>
        <v>167.3</v>
      </c>
      <c r="M104" s="355">
        <f t="shared" si="28"/>
        <v>0</v>
      </c>
      <c r="N104" s="293">
        <f t="shared" si="18"/>
        <v>0</v>
      </c>
      <c r="O104" s="261">
        <f t="shared" si="30"/>
        <v>0</v>
      </c>
      <c r="P104" s="261">
        <f t="shared" si="19"/>
        <v>167.3</v>
      </c>
    </row>
    <row r="105" spans="1:16" ht="15.75" thickBot="1">
      <c r="A105" s="775" t="s">
        <v>741</v>
      </c>
      <c r="B105" s="776"/>
      <c r="C105" s="306" t="s">
        <v>716</v>
      </c>
      <c r="D105" s="295" t="s">
        <v>418</v>
      </c>
      <c r="E105" s="296">
        <v>10.5</v>
      </c>
      <c r="F105" s="297"/>
      <c r="G105" s="297">
        <v>0</v>
      </c>
      <c r="H105" s="297">
        <f>'Memória de Cálculo - Armado'!P131</f>
        <v>42</v>
      </c>
      <c r="I105" s="257">
        <f t="shared" ref="I105" si="31">G105+H105</f>
        <v>42</v>
      </c>
      <c r="J105" s="259">
        <f t="shared" ref="J105" si="32">E105-I105</f>
        <v>-31.5</v>
      </c>
      <c r="K105" s="298">
        <v>29.42</v>
      </c>
      <c r="L105" s="354">
        <f t="shared" si="29"/>
        <v>308.91000000000003</v>
      </c>
      <c r="M105" s="355">
        <f t="shared" si="28"/>
        <v>0</v>
      </c>
      <c r="N105" s="293">
        <f t="shared" ref="N105" si="33">O105-M105</f>
        <v>1235.6400000000001</v>
      </c>
      <c r="O105" s="261">
        <f t="shared" si="30"/>
        <v>1235.6400000000001</v>
      </c>
      <c r="P105" s="261">
        <f t="shared" ref="P105" si="34">L105-O105</f>
        <v>-926.73</v>
      </c>
    </row>
    <row r="106" spans="1:16" ht="15.75" thickBot="1">
      <c r="A106" s="777" t="s">
        <v>473</v>
      </c>
      <c r="B106" s="778"/>
      <c r="C106" s="778"/>
      <c r="D106" s="778"/>
      <c r="E106" s="272"/>
      <c r="F106" s="272"/>
      <c r="G106" s="272"/>
      <c r="H106" s="463"/>
      <c r="I106" s="272"/>
      <c r="J106" s="272"/>
      <c r="K106" s="275"/>
      <c r="L106" s="393">
        <f>SUM(L37:L45,L47:L52,L54:L77,L79:L105)</f>
        <v>355278.64999999991</v>
      </c>
      <c r="M106" s="394">
        <f>SUM(M37:M45,M47:M52,M54:M76,M79:M104)</f>
        <v>86893.72</v>
      </c>
      <c r="N106" s="394">
        <f>SUM(N37:N45,N47:N52,N54:N76,N79:N104)</f>
        <v>18980.259999999998</v>
      </c>
      <c r="O106" s="394">
        <f>SUM(O37:O45,O47:O52,O54:O76,O79:O104)</f>
        <v>105873.98</v>
      </c>
      <c r="P106" s="394">
        <f>SUM(P37:P45,P47:P52,P54:P77,P79:P105)</f>
        <v>248169.03</v>
      </c>
    </row>
    <row r="107" spans="1:16" ht="14.45" customHeight="1" thickBot="1">
      <c r="A107" s="749" t="s">
        <v>474</v>
      </c>
      <c r="B107" s="750"/>
      <c r="C107" s="750" t="s">
        <v>475</v>
      </c>
      <c r="D107" s="750"/>
      <c r="E107" s="252"/>
      <c r="F107" s="252"/>
      <c r="G107" s="252"/>
      <c r="H107" s="464"/>
      <c r="I107" s="252"/>
      <c r="J107" s="252"/>
      <c r="K107" s="253"/>
      <c r="L107" s="253"/>
      <c r="M107" s="253"/>
      <c r="N107" s="253"/>
      <c r="O107" s="253"/>
      <c r="P107" s="254"/>
    </row>
    <row r="108" spans="1:16" ht="37.5" customHeight="1">
      <c r="A108" s="779" t="s">
        <v>476</v>
      </c>
      <c r="B108" s="780"/>
      <c r="C108" s="305" t="s">
        <v>477</v>
      </c>
      <c r="D108" s="289" t="s">
        <v>426</v>
      </c>
      <c r="E108" s="290">
        <v>5</v>
      </c>
      <c r="F108" s="291"/>
      <c r="G108" s="291">
        <v>0</v>
      </c>
      <c r="H108" s="291">
        <f>'Dados da Obra'!J255</f>
        <v>15</v>
      </c>
      <c r="I108" s="257">
        <f>G108+H108</f>
        <v>15</v>
      </c>
      <c r="J108" s="259">
        <f>E108-I108</f>
        <v>-10</v>
      </c>
      <c r="K108" s="292">
        <v>4.8899999999999997</v>
      </c>
      <c r="L108" s="354">
        <f>TRUNC(E108*K108,2)</f>
        <v>24.45</v>
      </c>
      <c r="M108" s="355">
        <f>TRUNC(G108*K108,2)</f>
        <v>0</v>
      </c>
      <c r="N108" s="293">
        <f>O108-M108</f>
        <v>73.349999999999994</v>
      </c>
      <c r="O108" s="261">
        <f>TRUNC(I108*K108,2)</f>
        <v>73.349999999999994</v>
      </c>
      <c r="P108" s="261">
        <f t="shared" ref="P108:P112" si="35">L108-O108</f>
        <v>-48.899999999999991</v>
      </c>
    </row>
    <row r="109" spans="1:16" ht="37.5" customHeight="1">
      <c r="A109" s="775" t="s">
        <v>478</v>
      </c>
      <c r="B109" s="776"/>
      <c r="C109" s="305" t="s">
        <v>479</v>
      </c>
      <c r="D109" s="289" t="s">
        <v>426</v>
      </c>
      <c r="E109" s="290">
        <v>5</v>
      </c>
      <c r="F109" s="291"/>
      <c r="G109" s="291">
        <v>0</v>
      </c>
      <c r="H109" s="291">
        <f>'Dados da Obra'!K255</f>
        <v>15</v>
      </c>
      <c r="I109" s="257">
        <f>G109+H109</f>
        <v>15</v>
      </c>
      <c r="J109" s="259">
        <f>E109-I109</f>
        <v>-10</v>
      </c>
      <c r="K109" s="292">
        <v>17.52</v>
      </c>
      <c r="L109" s="354">
        <f>TRUNC(E109*K109,2)</f>
        <v>87.6</v>
      </c>
      <c r="M109" s="355">
        <f>TRUNC(G109*K109,2)</f>
        <v>0</v>
      </c>
      <c r="N109" s="293">
        <f>O109-M109</f>
        <v>262.8</v>
      </c>
      <c r="O109" s="261">
        <f>TRUNC(I109*K109,2)</f>
        <v>262.8</v>
      </c>
      <c r="P109" s="261">
        <f t="shared" si="35"/>
        <v>-175.20000000000002</v>
      </c>
    </row>
    <row r="110" spans="1:16" hidden="1">
      <c r="A110" s="775" t="s">
        <v>480</v>
      </c>
      <c r="B110" s="776"/>
      <c r="C110" s="305" t="s">
        <v>481</v>
      </c>
      <c r="D110" s="289" t="s">
        <v>416</v>
      </c>
      <c r="E110" s="290">
        <v>550</v>
      </c>
      <c r="F110" s="291"/>
      <c r="G110" s="291">
        <v>0</v>
      </c>
      <c r="H110" s="291">
        <f>'Dados da Obra'!K255</f>
        <v>15</v>
      </c>
      <c r="I110" s="257">
        <f>G110+H110</f>
        <v>15</v>
      </c>
      <c r="J110" s="259">
        <f>E110-I110</f>
        <v>535</v>
      </c>
      <c r="K110" s="292">
        <v>34.17</v>
      </c>
      <c r="L110" s="354">
        <f>TRUNC(E110*K110,2)</f>
        <v>18793.5</v>
      </c>
      <c r="M110" s="355">
        <f>TRUNC(G110*K110,2)</f>
        <v>0</v>
      </c>
      <c r="N110" s="293">
        <f>O110-M110</f>
        <v>512.54999999999995</v>
      </c>
      <c r="O110" s="261">
        <f>TRUNC(I110*K110,2)</f>
        <v>512.54999999999995</v>
      </c>
      <c r="P110" s="261">
        <f t="shared" si="35"/>
        <v>18280.95</v>
      </c>
    </row>
    <row r="111" spans="1:16">
      <c r="A111" s="781" t="s">
        <v>482</v>
      </c>
      <c r="B111" s="782"/>
      <c r="C111" s="306" t="s">
        <v>483</v>
      </c>
      <c r="D111" s="295" t="s">
        <v>416</v>
      </c>
      <c r="E111" s="296">
        <v>275</v>
      </c>
      <c r="F111" s="297"/>
      <c r="G111" s="297">
        <v>0</v>
      </c>
      <c r="H111" s="478">
        <f>'Dados da Obra'!L255</f>
        <v>0</v>
      </c>
      <c r="I111" s="257">
        <f>G111+H111</f>
        <v>0</v>
      </c>
      <c r="J111" s="259">
        <f>E111-I111</f>
        <v>275</v>
      </c>
      <c r="K111" s="298">
        <v>72.42</v>
      </c>
      <c r="L111" s="354">
        <f>TRUNC(E111*K111,2)</f>
        <v>19915.5</v>
      </c>
      <c r="M111" s="355">
        <f>TRUNC(G111*K111,2)</f>
        <v>0</v>
      </c>
      <c r="N111" s="293">
        <f>O111-M111</f>
        <v>0</v>
      </c>
      <c r="O111" s="261">
        <f>TRUNC(I111*K111,2)</f>
        <v>0</v>
      </c>
      <c r="P111" s="261">
        <f t="shared" si="35"/>
        <v>19915.5</v>
      </c>
    </row>
    <row r="112" spans="1:16" ht="15.75" thickBot="1">
      <c r="A112" s="775" t="s">
        <v>744</v>
      </c>
      <c r="B112" s="776"/>
      <c r="C112" s="306" t="s">
        <v>794</v>
      </c>
      <c r="D112" s="295" t="s">
        <v>416</v>
      </c>
      <c r="E112" s="296">
        <v>275</v>
      </c>
      <c r="F112" s="297"/>
      <c r="G112" s="297">
        <v>0</v>
      </c>
      <c r="H112" s="297">
        <f>'Dados da Obra'!M237</f>
        <v>15</v>
      </c>
      <c r="I112" s="257">
        <f>G112+H112</f>
        <v>15</v>
      </c>
      <c r="J112" s="259">
        <f>E112-I112</f>
        <v>260</v>
      </c>
      <c r="K112" s="298">
        <v>90.75</v>
      </c>
      <c r="L112" s="354">
        <f>TRUNC(E112*K112,2)</f>
        <v>24956.25</v>
      </c>
      <c r="M112" s="355">
        <f>TRUNC(G112*K112,2)</f>
        <v>0</v>
      </c>
      <c r="N112" s="293">
        <f>O112-M112</f>
        <v>1361.25</v>
      </c>
      <c r="O112" s="261">
        <f>TRUNC(I112*K112,2)</f>
        <v>1361.25</v>
      </c>
      <c r="P112" s="261">
        <f t="shared" si="35"/>
        <v>23595</v>
      </c>
    </row>
    <row r="113" spans="1:16" ht="14.45" customHeight="1" thickBot="1">
      <c r="A113" s="783" t="s">
        <v>484</v>
      </c>
      <c r="B113" s="784"/>
      <c r="C113" s="784"/>
      <c r="D113" s="784"/>
      <c r="E113" s="267"/>
      <c r="F113" s="267"/>
      <c r="G113" s="267"/>
      <c r="H113" s="465"/>
      <c r="I113" s="267"/>
      <c r="J113" s="267"/>
      <c r="K113" s="269"/>
      <c r="L113" s="397">
        <f>SUM(L108:L112)</f>
        <v>63777.3</v>
      </c>
      <c r="M113" s="399">
        <f>SUM(M108:M111)</f>
        <v>0</v>
      </c>
      <c r="N113" s="398">
        <f>SUM(N108:N112)</f>
        <v>2209.9499999999998</v>
      </c>
      <c r="O113" s="398">
        <f>SUM(O108:O112)</f>
        <v>2209.9499999999998</v>
      </c>
      <c r="P113" s="398">
        <f>SUM(P108:P112)</f>
        <v>61567.350000000006</v>
      </c>
    </row>
    <row r="114" spans="1:16" ht="15.75" thickBot="1">
      <c r="A114" s="749" t="str">
        <f>'[6]Orçamento Inicial'!A99</f>
        <v>06</v>
      </c>
      <c r="B114" s="750"/>
      <c r="C114" s="750" t="s">
        <v>485</v>
      </c>
      <c r="D114" s="750"/>
      <c r="E114" s="252"/>
      <c r="F114" s="252"/>
      <c r="G114" s="252"/>
      <c r="H114" s="464"/>
      <c r="I114" s="252"/>
      <c r="J114" s="252"/>
      <c r="K114" s="253"/>
      <c r="L114" s="253"/>
      <c r="M114" s="253"/>
      <c r="N114" s="253"/>
      <c r="O114" s="253"/>
      <c r="P114" s="254"/>
    </row>
    <row r="115" spans="1:16">
      <c r="A115" s="779" t="s">
        <v>486</v>
      </c>
      <c r="B115" s="780"/>
      <c r="C115" s="309" t="s">
        <v>487</v>
      </c>
      <c r="D115" s="303" t="s">
        <v>426</v>
      </c>
      <c r="E115" s="257">
        <v>445.4</v>
      </c>
      <c r="F115" s="258"/>
      <c r="G115" s="258">
        <v>0</v>
      </c>
      <c r="H115" s="258">
        <f>'Memoria de Cálculo - Simples'!P112</f>
        <v>405</v>
      </c>
      <c r="I115" s="257">
        <f>G115+H115</f>
        <v>405</v>
      </c>
      <c r="J115" s="259">
        <f>E115-I115</f>
        <v>40.399999999999977</v>
      </c>
      <c r="K115" s="260">
        <v>57.45</v>
      </c>
      <c r="L115" s="354">
        <f>TRUNC(E115*K115,2)</f>
        <v>25588.23</v>
      </c>
      <c r="M115" s="355">
        <f>TRUNC(G115*K115,2)</f>
        <v>0</v>
      </c>
      <c r="N115" s="293">
        <f>O115-M115</f>
        <v>23267.25</v>
      </c>
      <c r="O115" s="261">
        <f>TRUNC(I115*K115,2)</f>
        <v>23267.25</v>
      </c>
      <c r="P115" s="261">
        <f t="shared" ref="P115:P117" si="36">L115-O115</f>
        <v>2320.9799999999996</v>
      </c>
    </row>
    <row r="116" spans="1:16">
      <c r="A116" s="775" t="s">
        <v>488</v>
      </c>
      <c r="B116" s="776"/>
      <c r="C116" s="305" t="s">
        <v>489</v>
      </c>
      <c r="D116" s="289" t="s">
        <v>416</v>
      </c>
      <c r="E116" s="290">
        <v>8284.5300000000007</v>
      </c>
      <c r="F116" s="291"/>
      <c r="G116" s="291">
        <v>2412.7799999999997</v>
      </c>
      <c r="H116" s="291" t="e">
        <f>'Pintura de Ponte'!#REF!</f>
        <v>#REF!</v>
      </c>
      <c r="I116" s="257" t="e">
        <f>G116+H116</f>
        <v>#REF!</v>
      </c>
      <c r="J116" s="259" t="e">
        <f>E116-I116</f>
        <v>#REF!</v>
      </c>
      <c r="K116" s="292">
        <v>17.489999999999998</v>
      </c>
      <c r="L116" s="354">
        <f>TRUNC(E116*K116,2)</f>
        <v>144896.42000000001</v>
      </c>
      <c r="M116" s="355">
        <f>TRUNC(G116*K116,2)</f>
        <v>42199.519999999997</v>
      </c>
      <c r="N116" s="293" t="e">
        <f>O116-M116</f>
        <v>#REF!</v>
      </c>
      <c r="O116" s="261" t="e">
        <f>TRUNC(I116*K116,2)</f>
        <v>#REF!</v>
      </c>
      <c r="P116" s="261" t="e">
        <f t="shared" si="36"/>
        <v>#REF!</v>
      </c>
    </row>
    <row r="117" spans="1:16" ht="23.25" customHeight="1" thickBot="1">
      <c r="A117" s="781" t="s">
        <v>490</v>
      </c>
      <c r="B117" s="782"/>
      <c r="C117" s="306" t="s">
        <v>491</v>
      </c>
      <c r="D117" s="295" t="s">
        <v>425</v>
      </c>
      <c r="E117" s="296">
        <v>5233.0550000000003</v>
      </c>
      <c r="F117" s="297"/>
      <c r="G117" s="297">
        <v>1197.3539999999998</v>
      </c>
      <c r="H117" s="297">
        <f>'Resumo Ferragem - Simples'!U42+'Resumo Ferragem - Armado (12m)'!U41+'Resumo Ferragem - Armado (15m)'!U41</f>
        <v>1887.0880000000002</v>
      </c>
      <c r="I117" s="257">
        <f>G117+H117</f>
        <v>3084.442</v>
      </c>
      <c r="J117" s="259">
        <f>E117-I117</f>
        <v>2148.6130000000003</v>
      </c>
      <c r="K117" s="298">
        <v>5.26</v>
      </c>
      <c r="L117" s="354">
        <f>TRUNC(E117*K117,2)</f>
        <v>27525.86</v>
      </c>
      <c r="M117" s="355">
        <f>TRUNC(G117*K117,2)</f>
        <v>6298.08</v>
      </c>
      <c r="N117" s="293">
        <f>O117-M117</f>
        <v>9926.08</v>
      </c>
      <c r="O117" s="261">
        <f>TRUNC(I117*K117,2)</f>
        <v>16224.16</v>
      </c>
      <c r="P117" s="261">
        <f t="shared" si="36"/>
        <v>11301.7</v>
      </c>
    </row>
    <row r="118" spans="1:16" ht="14.45" customHeight="1" thickBot="1">
      <c r="A118" s="783" t="s">
        <v>492</v>
      </c>
      <c r="B118" s="784"/>
      <c r="C118" s="784"/>
      <c r="D118" s="784"/>
      <c r="E118" s="276"/>
      <c r="F118" s="276"/>
      <c r="G118" s="276"/>
      <c r="H118" s="466"/>
      <c r="I118" s="276"/>
      <c r="J118" s="276"/>
      <c r="K118" s="279"/>
      <c r="L118" s="393">
        <f>SUM(L115:L117)</f>
        <v>198010.51</v>
      </c>
      <c r="M118" s="279">
        <f>SUM(M115:M117)</f>
        <v>48497.599999999999</v>
      </c>
      <c r="N118" s="394" t="e">
        <f>SUM(N115:N117)</f>
        <v>#REF!</v>
      </c>
      <c r="O118" s="394" t="e">
        <f>SUM(O115:O117)</f>
        <v>#REF!</v>
      </c>
      <c r="P118" s="394" t="e">
        <f>SUM(P115:P117)</f>
        <v>#REF!</v>
      </c>
    </row>
    <row r="119" spans="1:16" ht="14.45" customHeight="1" thickBot="1">
      <c r="A119" s="749" t="str">
        <f>'[6]Orçamento Inicial'!A104</f>
        <v>07</v>
      </c>
      <c r="B119" s="750"/>
      <c r="C119" s="785" t="s">
        <v>493</v>
      </c>
      <c r="D119" s="785"/>
      <c r="E119" s="252"/>
      <c r="F119" s="252"/>
      <c r="G119" s="252"/>
      <c r="H119" s="464"/>
      <c r="I119" s="252"/>
      <c r="J119" s="252"/>
      <c r="K119" s="253"/>
      <c r="L119" s="253"/>
      <c r="M119" s="253"/>
      <c r="N119" s="253"/>
      <c r="O119" s="253"/>
      <c r="P119" s="254"/>
    </row>
    <row r="120" spans="1:16" ht="24" customHeight="1">
      <c r="A120" s="779" t="s">
        <v>494</v>
      </c>
      <c r="B120" s="780"/>
      <c r="C120" s="311" t="s">
        <v>297</v>
      </c>
      <c r="D120" s="303" t="s">
        <v>426</v>
      </c>
      <c r="E120" s="257">
        <v>278.43</v>
      </c>
      <c r="F120" s="258"/>
      <c r="G120" s="258">
        <v>80.777999999999992</v>
      </c>
      <c r="H120" s="258">
        <f>'Memoria de Cálculo - Simples'!T83+'Memória de Cálculo - Armado'!M82+'Memória de Cálculo - Armado'!N149</f>
        <v>46.11</v>
      </c>
      <c r="I120" s="257">
        <f t="shared" ref="I120:I130" si="37">G120+H120</f>
        <v>126.88799999999999</v>
      </c>
      <c r="J120" s="259">
        <f t="shared" ref="J120:J130" si="38">E120-I120</f>
        <v>151.54200000000003</v>
      </c>
      <c r="K120" s="260">
        <v>2435.59</v>
      </c>
      <c r="L120" s="354">
        <f>TRUNC(E120*K120,2)</f>
        <v>678141.32</v>
      </c>
      <c r="M120" s="355">
        <f t="shared" ref="M120:M130" si="39">TRUNC(G120*K120,2)</f>
        <v>196742.08</v>
      </c>
      <c r="N120" s="293">
        <f t="shared" ref="N120:N130" si="40">O120-M120</f>
        <v>112305.06000000003</v>
      </c>
      <c r="O120" s="261">
        <f t="shared" ref="O120:O130" si="41">TRUNC(I120*K120,2)</f>
        <v>309047.14</v>
      </c>
      <c r="P120" s="261">
        <f t="shared" ref="P120:P130" si="42">L120-O120</f>
        <v>369094.17999999993</v>
      </c>
    </row>
    <row r="121" spans="1:16" ht="24" customHeight="1">
      <c r="A121" s="775" t="s">
        <v>746</v>
      </c>
      <c r="B121" s="776"/>
      <c r="C121" s="311" t="s">
        <v>745</v>
      </c>
      <c r="D121" s="303" t="s">
        <v>426</v>
      </c>
      <c r="E121" s="257">
        <v>8.3849999999999998</v>
      </c>
      <c r="F121" s="258"/>
      <c r="G121" s="258">
        <v>0</v>
      </c>
      <c r="H121" s="258">
        <f>'Memória de Cálculo - Armado'!P82+'Memória de Cálculo - Armado'!P149+'Memoria de Cálculo - Simples'!T93</f>
        <v>11.16</v>
      </c>
      <c r="I121" s="257">
        <f t="shared" si="37"/>
        <v>11.16</v>
      </c>
      <c r="J121" s="259">
        <f t="shared" si="38"/>
        <v>-2.7750000000000004</v>
      </c>
      <c r="K121" s="260">
        <v>2688.77</v>
      </c>
      <c r="L121" s="354">
        <f>TRUNC(E121*K121,2)</f>
        <v>22545.33</v>
      </c>
      <c r="M121" s="355">
        <f t="shared" si="39"/>
        <v>0</v>
      </c>
      <c r="N121" s="293">
        <f t="shared" si="40"/>
        <v>30006.67</v>
      </c>
      <c r="O121" s="261">
        <f t="shared" si="41"/>
        <v>30006.67</v>
      </c>
      <c r="P121" s="261">
        <f t="shared" si="42"/>
        <v>-7461.3399999999965</v>
      </c>
    </row>
    <row r="122" spans="1:16" ht="24" customHeight="1">
      <c r="A122" s="775" t="s">
        <v>747</v>
      </c>
      <c r="B122" s="776"/>
      <c r="C122" s="312" t="s">
        <v>300</v>
      </c>
      <c r="D122" s="289" t="s">
        <v>425</v>
      </c>
      <c r="E122" s="290">
        <v>2251.3449999999998</v>
      </c>
      <c r="F122" s="291"/>
      <c r="G122" s="291">
        <v>384.50299999999999</v>
      </c>
      <c r="H122" s="291">
        <f>'Resumo Ferragem - Simples'!H41+'Resumo Ferragem - Armado (12m)'!H40+'Resumo Ferragem - Armado (15m)'!H40</f>
        <v>1247.7359999999999</v>
      </c>
      <c r="I122" s="257">
        <f t="shared" si="37"/>
        <v>1632.2389999999998</v>
      </c>
      <c r="J122" s="259">
        <f t="shared" si="38"/>
        <v>619.10599999999999</v>
      </c>
      <c r="K122" s="292">
        <v>5.14</v>
      </c>
      <c r="L122" s="354">
        <f>TRUNC(E122*K122,2)</f>
        <v>11571.91</v>
      </c>
      <c r="M122" s="355">
        <f t="shared" si="39"/>
        <v>1976.34</v>
      </c>
      <c r="N122" s="293">
        <f t="shared" si="40"/>
        <v>6413.3600000000006</v>
      </c>
      <c r="O122" s="261">
        <f t="shared" si="41"/>
        <v>8389.7000000000007</v>
      </c>
      <c r="P122" s="261">
        <f t="shared" si="42"/>
        <v>3182.2099999999991</v>
      </c>
    </row>
    <row r="123" spans="1:16" ht="24" customHeight="1">
      <c r="A123" s="775" t="s">
        <v>748</v>
      </c>
      <c r="B123" s="776"/>
      <c r="C123" s="312" t="s">
        <v>303</v>
      </c>
      <c r="D123" s="289" t="s">
        <v>425</v>
      </c>
      <c r="E123" s="290">
        <v>1112.8820000000001</v>
      </c>
      <c r="F123" s="291"/>
      <c r="G123" s="291">
        <v>305.35599999999999</v>
      </c>
      <c r="H123" s="291">
        <f>'Resumo Ferragem - Simples'!I41+'Resumo Ferragem - Armado (12m)'!I40+'Resumo Ferragem - Armado (15m)'!I40</f>
        <v>71.567999999999998</v>
      </c>
      <c r="I123" s="257">
        <f t="shared" si="37"/>
        <v>376.92399999999998</v>
      </c>
      <c r="J123" s="259">
        <f t="shared" si="38"/>
        <v>735.95800000000008</v>
      </c>
      <c r="K123" s="292">
        <v>5.14</v>
      </c>
      <c r="L123" s="354">
        <f t="shared" ref="L123:L130" si="43">TRUNC(E123*K123,2)</f>
        <v>5720.21</v>
      </c>
      <c r="M123" s="355">
        <f t="shared" si="39"/>
        <v>1569.52</v>
      </c>
      <c r="N123" s="293">
        <f t="shared" si="40"/>
        <v>367.86000000000013</v>
      </c>
      <c r="O123" s="261">
        <f t="shared" si="41"/>
        <v>1937.38</v>
      </c>
      <c r="P123" s="261">
        <f t="shared" si="42"/>
        <v>3782.83</v>
      </c>
    </row>
    <row r="124" spans="1:16" ht="24" customHeight="1">
      <c r="A124" s="775" t="s">
        <v>749</v>
      </c>
      <c r="B124" s="776"/>
      <c r="C124" s="312" t="s">
        <v>306</v>
      </c>
      <c r="D124" s="289" t="s">
        <v>425</v>
      </c>
      <c r="E124" s="290">
        <v>65.216999999999999</v>
      </c>
      <c r="F124" s="291"/>
      <c r="G124" s="291">
        <v>17.149999999999999</v>
      </c>
      <c r="H124" s="291">
        <f>'Resumo Ferragem - Simples'!J41+'Resumo Ferragem - Armado (12m)'!J40+'Resumo Ferragem - Armado (15m)'!J40</f>
        <v>5.5919999999999996</v>
      </c>
      <c r="I124" s="257">
        <f t="shared" si="37"/>
        <v>22.741999999999997</v>
      </c>
      <c r="J124" s="259">
        <f t="shared" si="38"/>
        <v>42.475000000000001</v>
      </c>
      <c r="K124" s="292">
        <v>5.14</v>
      </c>
      <c r="L124" s="354">
        <f t="shared" si="43"/>
        <v>335.21</v>
      </c>
      <c r="M124" s="355">
        <f t="shared" si="39"/>
        <v>88.15</v>
      </c>
      <c r="N124" s="293">
        <f t="shared" si="40"/>
        <v>28.739999999999995</v>
      </c>
      <c r="O124" s="261">
        <f t="shared" si="41"/>
        <v>116.89</v>
      </c>
      <c r="P124" s="261">
        <f t="shared" si="42"/>
        <v>218.32</v>
      </c>
    </row>
    <row r="125" spans="1:16" ht="24" customHeight="1">
      <c r="A125" s="775" t="s">
        <v>750</v>
      </c>
      <c r="B125" s="776"/>
      <c r="C125" s="312" t="s">
        <v>760</v>
      </c>
      <c r="D125" s="289" t="s">
        <v>425</v>
      </c>
      <c r="E125" s="290">
        <v>152.304</v>
      </c>
      <c r="F125" s="291"/>
      <c r="G125" s="291">
        <v>0</v>
      </c>
      <c r="H125" s="291">
        <f>'Resumo Ferragem - Simples'!L41+'Resumo Ferragem - Armado (12m)'!L40+'Resumo Ferragem - Armado (15m)'!L40</f>
        <v>165.90199999999999</v>
      </c>
      <c r="I125" s="257">
        <f t="shared" si="37"/>
        <v>165.90199999999999</v>
      </c>
      <c r="J125" s="259">
        <f t="shared" si="38"/>
        <v>-13.597999999999985</v>
      </c>
      <c r="K125" s="292">
        <v>6.63</v>
      </c>
      <c r="L125" s="354">
        <f t="shared" si="43"/>
        <v>1009.77</v>
      </c>
      <c r="M125" s="355">
        <f t="shared" si="39"/>
        <v>0</v>
      </c>
      <c r="N125" s="293">
        <f t="shared" si="40"/>
        <v>1099.93</v>
      </c>
      <c r="O125" s="261">
        <f t="shared" si="41"/>
        <v>1099.93</v>
      </c>
      <c r="P125" s="261">
        <f t="shared" si="42"/>
        <v>-90.160000000000082</v>
      </c>
    </row>
    <row r="126" spans="1:16" ht="24" customHeight="1">
      <c r="A126" s="775" t="s">
        <v>751</v>
      </c>
      <c r="B126" s="776"/>
      <c r="C126" s="312" t="s">
        <v>495</v>
      </c>
      <c r="D126" s="289" t="s">
        <v>425</v>
      </c>
      <c r="E126" s="290">
        <v>1067.1679999999999</v>
      </c>
      <c r="F126" s="291"/>
      <c r="G126" s="291">
        <v>0</v>
      </c>
      <c r="H126" s="291">
        <f>'Resumo Ferragem - Simples'!M41+'Resumo Ferragem - Armado (12m)'!M40+'Resumo Ferragem - Armado (15m)'!M40</f>
        <v>153.34800000000001</v>
      </c>
      <c r="I126" s="257">
        <f t="shared" si="37"/>
        <v>153.34800000000001</v>
      </c>
      <c r="J126" s="259">
        <f t="shared" si="38"/>
        <v>913.81999999999994</v>
      </c>
      <c r="K126" s="292">
        <v>6.44</v>
      </c>
      <c r="L126" s="354">
        <f t="shared" si="43"/>
        <v>6872.56</v>
      </c>
      <c r="M126" s="355">
        <f t="shared" si="39"/>
        <v>0</v>
      </c>
      <c r="N126" s="293">
        <f t="shared" si="40"/>
        <v>987.56</v>
      </c>
      <c r="O126" s="261">
        <f t="shared" si="41"/>
        <v>987.56</v>
      </c>
      <c r="P126" s="261">
        <f t="shared" si="42"/>
        <v>5885</v>
      </c>
    </row>
    <row r="127" spans="1:16" ht="24" customHeight="1">
      <c r="A127" s="775" t="s">
        <v>752</v>
      </c>
      <c r="B127" s="776"/>
      <c r="C127" s="312" t="s">
        <v>309</v>
      </c>
      <c r="D127" s="289" t="s">
        <v>181</v>
      </c>
      <c r="E127" s="290">
        <v>1792</v>
      </c>
      <c r="F127" s="291"/>
      <c r="G127" s="291">
        <v>291.75</v>
      </c>
      <c r="H127" s="291">
        <f>'Resumo Ferragem - Simples'!Q41+'Resumo Ferragem - Armado (12m)'!Q40+'Resumo Ferragem - Armado (15m)'!Q40</f>
        <v>1020.1659999999999</v>
      </c>
      <c r="I127" s="257">
        <f t="shared" si="37"/>
        <v>1311.9159999999999</v>
      </c>
      <c r="J127" s="259">
        <f t="shared" si="38"/>
        <v>480.08400000000006</v>
      </c>
      <c r="K127" s="292">
        <v>5.04</v>
      </c>
      <c r="L127" s="354">
        <f t="shared" si="43"/>
        <v>9031.68</v>
      </c>
      <c r="M127" s="355">
        <f t="shared" si="39"/>
        <v>1470.42</v>
      </c>
      <c r="N127" s="293">
        <f t="shared" si="40"/>
        <v>5141.63</v>
      </c>
      <c r="O127" s="261">
        <f t="shared" si="41"/>
        <v>6612.05</v>
      </c>
      <c r="P127" s="261">
        <f t="shared" si="42"/>
        <v>2419.63</v>
      </c>
    </row>
    <row r="128" spans="1:16" ht="24" customHeight="1">
      <c r="A128" s="775" t="s">
        <v>753</v>
      </c>
      <c r="B128" s="776"/>
      <c r="C128" s="312" t="s">
        <v>313</v>
      </c>
      <c r="D128" s="289" t="s">
        <v>181</v>
      </c>
      <c r="E128" s="290">
        <v>1226</v>
      </c>
      <c r="F128" s="291"/>
      <c r="G128" s="291">
        <v>511.488</v>
      </c>
      <c r="H128" s="291">
        <f>'Resumo Ferragem - Simples'!R41+'Resumo Ferragem - Armado (12m)'!R40+'Resumo Ferragem - Armado (15m)'!R40</f>
        <v>79.92</v>
      </c>
      <c r="I128" s="257">
        <f t="shared" si="37"/>
        <v>591.40800000000002</v>
      </c>
      <c r="J128" s="259">
        <f t="shared" si="38"/>
        <v>634.59199999999998</v>
      </c>
      <c r="K128" s="292">
        <v>0.41</v>
      </c>
      <c r="L128" s="354">
        <f t="shared" si="43"/>
        <v>502.66</v>
      </c>
      <c r="M128" s="355">
        <f t="shared" si="39"/>
        <v>209.71</v>
      </c>
      <c r="N128" s="293">
        <f t="shared" si="40"/>
        <v>32.759999999999991</v>
      </c>
      <c r="O128" s="261">
        <f t="shared" si="41"/>
        <v>242.47</v>
      </c>
      <c r="P128" s="261">
        <f t="shared" si="42"/>
        <v>260.19000000000005</v>
      </c>
    </row>
    <row r="129" spans="1:16" ht="24" customHeight="1">
      <c r="A129" s="775" t="s">
        <v>754</v>
      </c>
      <c r="B129" s="776"/>
      <c r="C129" s="312" t="s">
        <v>316</v>
      </c>
      <c r="D129" s="289" t="s">
        <v>181</v>
      </c>
      <c r="E129" s="290">
        <v>467</v>
      </c>
      <c r="F129" s="291"/>
      <c r="G129" s="291">
        <v>122.72800000000001</v>
      </c>
      <c r="H129" s="291">
        <f>'Resumo Ferragem - Simples'!S41+'Resumo Ferragem - Armado (12m)'!S40+'Resumo Ferragem - Armado (15m)'!S40</f>
        <v>40.020000000000003</v>
      </c>
      <c r="I129" s="257">
        <f t="shared" si="37"/>
        <v>162.74800000000002</v>
      </c>
      <c r="J129" s="259">
        <f t="shared" si="38"/>
        <v>304.25199999999995</v>
      </c>
      <c r="K129" s="292">
        <v>0.2</v>
      </c>
      <c r="L129" s="354">
        <f t="shared" si="43"/>
        <v>93.4</v>
      </c>
      <c r="M129" s="355">
        <f t="shared" si="39"/>
        <v>24.54</v>
      </c>
      <c r="N129" s="293">
        <f t="shared" si="40"/>
        <v>8</v>
      </c>
      <c r="O129" s="261">
        <f t="shared" si="41"/>
        <v>32.54</v>
      </c>
      <c r="P129" s="261">
        <f t="shared" si="42"/>
        <v>60.860000000000007</v>
      </c>
    </row>
    <row r="130" spans="1:16" ht="24" customHeight="1" thickBot="1">
      <c r="A130" s="781" t="s">
        <v>755</v>
      </c>
      <c r="B130" s="782"/>
      <c r="C130" s="313" t="s">
        <v>496</v>
      </c>
      <c r="D130" s="295" t="s">
        <v>497</v>
      </c>
      <c r="E130" s="296">
        <v>4.97</v>
      </c>
      <c r="F130" s="297"/>
      <c r="G130" s="297">
        <v>1.4470000000000001</v>
      </c>
      <c r="H130" s="297" t="e">
        <f>'Pintura de Ponte'!#REF!</f>
        <v>#REF!</v>
      </c>
      <c r="I130" s="257" t="e">
        <f t="shared" si="37"/>
        <v>#REF!</v>
      </c>
      <c r="J130" s="259" t="e">
        <f t="shared" si="38"/>
        <v>#REF!</v>
      </c>
      <c r="K130" s="298">
        <v>2836.55</v>
      </c>
      <c r="L130" s="354">
        <f t="shared" si="43"/>
        <v>14097.65</v>
      </c>
      <c r="M130" s="355">
        <f t="shared" si="39"/>
        <v>4104.4799999999996</v>
      </c>
      <c r="N130" s="293" t="e">
        <f t="shared" si="40"/>
        <v>#REF!</v>
      </c>
      <c r="O130" s="261" t="e">
        <f t="shared" si="41"/>
        <v>#REF!</v>
      </c>
      <c r="P130" s="261" t="e">
        <f t="shared" si="42"/>
        <v>#REF!</v>
      </c>
    </row>
    <row r="131" spans="1:16" ht="14.45" customHeight="1" thickBot="1">
      <c r="A131" s="786" t="s">
        <v>498</v>
      </c>
      <c r="B131" s="787"/>
      <c r="C131" s="787"/>
      <c r="D131" s="787"/>
      <c r="E131" s="276"/>
      <c r="F131" s="276"/>
      <c r="G131" s="276"/>
      <c r="H131" s="466"/>
      <c r="I131" s="276"/>
      <c r="J131" s="276"/>
      <c r="K131" s="279"/>
      <c r="L131" s="393">
        <f>SUM(L120:L130)</f>
        <v>749921.70000000007</v>
      </c>
      <c r="M131" s="394">
        <f>SUM(M120:M130)</f>
        <v>206185.24</v>
      </c>
      <c r="N131" s="394" t="e">
        <f>SUM(N120:N130)</f>
        <v>#REF!</v>
      </c>
      <c r="O131" s="394" t="e">
        <f>SUM(O120:O130)</f>
        <v>#REF!</v>
      </c>
      <c r="P131" s="394" t="e">
        <f>TRUNC(SUM(P120:P130),3)</f>
        <v>#REF!</v>
      </c>
    </row>
    <row r="132" spans="1:16" ht="14.45" customHeight="1" thickBot="1">
      <c r="A132" s="749" t="str">
        <f>'[6]Orçamento Inicial'!A115</f>
        <v>08</v>
      </c>
      <c r="B132" s="750"/>
      <c r="C132" s="785" t="s">
        <v>499</v>
      </c>
      <c r="D132" s="785"/>
      <c r="E132" s="252"/>
      <c r="F132" s="252"/>
      <c r="G132" s="252"/>
      <c r="H132" s="464"/>
      <c r="I132" s="252"/>
      <c r="J132" s="252"/>
      <c r="K132" s="253"/>
      <c r="L132" s="253"/>
      <c r="M132" s="253"/>
      <c r="N132" s="253"/>
      <c r="O132" s="253"/>
      <c r="P132" s="254"/>
    </row>
    <row r="133" spans="1:16" ht="24" hidden="1" customHeight="1">
      <c r="A133" s="779" t="s">
        <v>500</v>
      </c>
      <c r="B133" s="780"/>
      <c r="C133" s="309" t="s">
        <v>501</v>
      </c>
      <c r="D133" s="303" t="s">
        <v>502</v>
      </c>
      <c r="E133" s="257">
        <v>11410.83</v>
      </c>
      <c r="F133" s="258"/>
      <c r="G133" s="258">
        <v>0</v>
      </c>
      <c r="H133" s="258">
        <f>'Transporte de Agregados'!K38</f>
        <v>0</v>
      </c>
      <c r="I133" s="257">
        <f t="shared" ref="I133:I139" si="44">G133+H133</f>
        <v>0</v>
      </c>
      <c r="J133" s="259">
        <f t="shared" ref="J133:J139" si="45">E133-I133</f>
        <v>11410.83</v>
      </c>
      <c r="K133" s="260">
        <v>0.49</v>
      </c>
      <c r="L133" s="354">
        <f t="shared" ref="L133:L139" si="46">TRUNC(E133*K133,2)</f>
        <v>5591.3</v>
      </c>
      <c r="M133" s="355">
        <f t="shared" ref="M133:M139" si="47">TRUNC(G133*K133,2)</f>
        <v>0</v>
      </c>
      <c r="N133" s="293">
        <f t="shared" ref="N133:N139" si="48">O133-M133</f>
        <v>0</v>
      </c>
      <c r="O133" s="261">
        <f t="shared" ref="O133:O139" si="49">TRUNC(I133*K133,2)</f>
        <v>0</v>
      </c>
      <c r="P133" s="261">
        <f t="shared" ref="P133:P138" si="50">L133-O133</f>
        <v>5591.3</v>
      </c>
    </row>
    <row r="134" spans="1:16" ht="24" hidden="1" customHeight="1">
      <c r="A134" s="775" t="s">
        <v>503</v>
      </c>
      <c r="B134" s="776"/>
      <c r="C134" s="309" t="s">
        <v>504</v>
      </c>
      <c r="D134" s="303" t="s">
        <v>502</v>
      </c>
      <c r="E134" s="257">
        <v>7461.78</v>
      </c>
      <c r="F134" s="258"/>
      <c r="G134" s="258">
        <v>0</v>
      </c>
      <c r="H134" s="258">
        <f>'Transporte de Agregados'!L38</f>
        <v>0</v>
      </c>
      <c r="I134" s="257">
        <f t="shared" si="44"/>
        <v>0</v>
      </c>
      <c r="J134" s="259">
        <f t="shared" si="45"/>
        <v>7461.78</v>
      </c>
      <c r="K134" s="260">
        <v>0.61</v>
      </c>
      <c r="L134" s="354">
        <f t="shared" si="46"/>
        <v>4551.68</v>
      </c>
      <c r="M134" s="355">
        <f t="shared" si="47"/>
        <v>0</v>
      </c>
      <c r="N134" s="293">
        <f t="shared" si="48"/>
        <v>0</v>
      </c>
      <c r="O134" s="261">
        <f t="shared" si="49"/>
        <v>0</v>
      </c>
      <c r="P134" s="261">
        <f t="shared" si="50"/>
        <v>4551.68</v>
      </c>
    </row>
    <row r="135" spans="1:16" ht="24" customHeight="1">
      <c r="A135" s="775" t="s">
        <v>505</v>
      </c>
      <c r="B135" s="776"/>
      <c r="C135" s="309" t="s">
        <v>506</v>
      </c>
      <c r="D135" s="303" t="s">
        <v>502</v>
      </c>
      <c r="E135" s="257">
        <v>74655.47</v>
      </c>
      <c r="F135" s="258"/>
      <c r="G135" s="258">
        <v>24233.4</v>
      </c>
      <c r="H135" s="258">
        <f>'Transporte de Madeira'!K38</f>
        <v>0</v>
      </c>
      <c r="I135" s="257">
        <f t="shared" si="44"/>
        <v>24233.4</v>
      </c>
      <c r="J135" s="259">
        <f t="shared" si="45"/>
        <v>50422.07</v>
      </c>
      <c r="K135" s="260">
        <v>0.52</v>
      </c>
      <c r="L135" s="354">
        <f t="shared" si="46"/>
        <v>38820.839999999997</v>
      </c>
      <c r="M135" s="355">
        <f t="shared" si="47"/>
        <v>12601.36</v>
      </c>
      <c r="N135" s="293">
        <f t="shared" si="48"/>
        <v>0</v>
      </c>
      <c r="O135" s="261">
        <f t="shared" si="49"/>
        <v>12601.36</v>
      </c>
      <c r="P135" s="261">
        <f t="shared" si="50"/>
        <v>26219.479999999996</v>
      </c>
    </row>
    <row r="136" spans="1:16" ht="24" customHeight="1">
      <c r="A136" s="775" t="s">
        <v>507</v>
      </c>
      <c r="B136" s="776"/>
      <c r="C136" s="309" t="s">
        <v>508</v>
      </c>
      <c r="D136" s="303" t="s">
        <v>502</v>
      </c>
      <c r="E136" s="257">
        <v>37368.1</v>
      </c>
      <c r="F136" s="258"/>
      <c r="G136" s="258">
        <v>2236.5749999999998</v>
      </c>
      <c r="H136" s="258">
        <f>'Transporte de Madeira'!L38</f>
        <v>0</v>
      </c>
      <c r="I136" s="257">
        <f t="shared" si="44"/>
        <v>2236.5749999999998</v>
      </c>
      <c r="J136" s="259">
        <f t="shared" si="45"/>
        <v>35131.525000000001</v>
      </c>
      <c r="K136" s="260">
        <v>0.63</v>
      </c>
      <c r="L136" s="354">
        <f t="shared" si="46"/>
        <v>23541.9</v>
      </c>
      <c r="M136" s="355">
        <f t="shared" si="47"/>
        <v>1409.04</v>
      </c>
      <c r="N136" s="293">
        <f t="shared" si="48"/>
        <v>0</v>
      </c>
      <c r="O136" s="261">
        <f t="shared" si="49"/>
        <v>1409.04</v>
      </c>
      <c r="P136" s="261">
        <f t="shared" si="50"/>
        <v>22132.86</v>
      </c>
    </row>
    <row r="137" spans="1:16" ht="24" customHeight="1">
      <c r="A137" s="775" t="s">
        <v>509</v>
      </c>
      <c r="B137" s="776"/>
      <c r="C137" s="309" t="s">
        <v>506</v>
      </c>
      <c r="D137" s="303" t="s">
        <v>502</v>
      </c>
      <c r="E137" s="257">
        <v>1865.55</v>
      </c>
      <c r="F137" s="258"/>
      <c r="G137" s="258">
        <v>227.49700000000001</v>
      </c>
      <c r="H137" s="258">
        <f>'Transporte de Ferragem '!K38</f>
        <v>0</v>
      </c>
      <c r="I137" s="257">
        <f t="shared" si="44"/>
        <v>227.49700000000001</v>
      </c>
      <c r="J137" s="259">
        <f t="shared" si="45"/>
        <v>1638.0529999999999</v>
      </c>
      <c r="K137" s="260">
        <v>0.52</v>
      </c>
      <c r="L137" s="354">
        <f t="shared" si="46"/>
        <v>970.08</v>
      </c>
      <c r="M137" s="355">
        <f t="shared" si="47"/>
        <v>118.29</v>
      </c>
      <c r="N137" s="293">
        <f t="shared" si="48"/>
        <v>0</v>
      </c>
      <c r="O137" s="261">
        <f t="shared" si="49"/>
        <v>118.29</v>
      </c>
      <c r="P137" s="261">
        <f t="shared" si="50"/>
        <v>851.79000000000008</v>
      </c>
    </row>
    <row r="138" spans="1:16" ht="24" customHeight="1">
      <c r="A138" s="775" t="s">
        <v>510</v>
      </c>
      <c r="B138" s="776"/>
      <c r="C138" s="309" t="s">
        <v>508</v>
      </c>
      <c r="D138" s="303" t="s">
        <v>502</v>
      </c>
      <c r="E138" s="257">
        <v>860.88</v>
      </c>
      <c r="F138" s="258"/>
      <c r="G138" s="258">
        <v>33.445</v>
      </c>
      <c r="H138" s="258">
        <f>'Transporte de Ferragem '!L38</f>
        <v>0</v>
      </c>
      <c r="I138" s="257">
        <f t="shared" si="44"/>
        <v>33.445</v>
      </c>
      <c r="J138" s="259">
        <f t="shared" si="45"/>
        <v>827.43499999999995</v>
      </c>
      <c r="K138" s="260">
        <v>0.63</v>
      </c>
      <c r="L138" s="354">
        <f t="shared" si="46"/>
        <v>542.35</v>
      </c>
      <c r="M138" s="355">
        <f t="shared" si="47"/>
        <v>21.07</v>
      </c>
      <c r="N138" s="293">
        <f t="shared" si="48"/>
        <v>0</v>
      </c>
      <c r="O138" s="261">
        <f t="shared" si="49"/>
        <v>21.07</v>
      </c>
      <c r="P138" s="261">
        <f t="shared" si="50"/>
        <v>521.28</v>
      </c>
    </row>
    <row r="139" spans="1:16" ht="24" customHeight="1" thickBot="1">
      <c r="A139" s="775" t="s">
        <v>511</v>
      </c>
      <c r="B139" s="776"/>
      <c r="C139" s="314" t="s">
        <v>350</v>
      </c>
      <c r="D139" s="315" t="s">
        <v>497</v>
      </c>
      <c r="E139" s="264">
        <v>4.97</v>
      </c>
      <c r="F139" s="265"/>
      <c r="G139" s="265">
        <v>1.4470000000000001</v>
      </c>
      <c r="H139" s="265" t="e">
        <f>'Pintura de Ponte'!#REF!</f>
        <v>#REF!</v>
      </c>
      <c r="I139" s="257" t="e">
        <f t="shared" si="44"/>
        <v>#REF!</v>
      </c>
      <c r="J139" s="259" t="e">
        <f t="shared" si="45"/>
        <v>#REF!</v>
      </c>
      <c r="K139" s="266">
        <v>122.18</v>
      </c>
      <c r="L139" s="354">
        <f t="shared" si="46"/>
        <v>607.23</v>
      </c>
      <c r="M139" s="355">
        <f t="shared" si="47"/>
        <v>176.79</v>
      </c>
      <c r="N139" s="293" t="e">
        <f t="shared" si="48"/>
        <v>#REF!</v>
      </c>
      <c r="O139" s="261" t="e">
        <f t="shared" si="49"/>
        <v>#REF!</v>
      </c>
      <c r="P139" s="261" t="e">
        <f>L139-O139</f>
        <v>#REF!</v>
      </c>
    </row>
    <row r="140" spans="1:16" ht="14.45" customHeight="1" thickBot="1">
      <c r="A140" s="771" t="s">
        <v>512</v>
      </c>
      <c r="B140" s="772"/>
      <c r="C140" s="772"/>
      <c r="D140" s="772"/>
      <c r="E140" s="272"/>
      <c r="F140" s="272"/>
      <c r="G140" s="272"/>
      <c r="H140" s="463"/>
      <c r="I140" s="272"/>
      <c r="J140" s="272"/>
      <c r="K140" s="275"/>
      <c r="L140" s="393">
        <f>SUM(L133:L139)</f>
        <v>74625.38</v>
      </c>
      <c r="M140" s="394">
        <f>SUM(M133:M139)</f>
        <v>14326.550000000003</v>
      </c>
      <c r="N140" s="394" t="e">
        <f>SUM(N133:N139)</f>
        <v>#REF!</v>
      </c>
      <c r="O140" s="394" t="e">
        <f>SUM(O133:O139)</f>
        <v>#REF!</v>
      </c>
      <c r="P140" s="394" t="e">
        <f>SUM(P133:P139)</f>
        <v>#REF!</v>
      </c>
    </row>
    <row r="141" spans="1:16" ht="14.45" customHeight="1" thickBot="1">
      <c r="A141" s="749" t="str">
        <f>'[6]Orçamento Inicial'!A124</f>
        <v>09</v>
      </c>
      <c r="B141" s="750"/>
      <c r="C141" s="785" t="s">
        <v>513</v>
      </c>
      <c r="D141" s="785"/>
      <c r="E141" s="252"/>
      <c r="F141" s="252"/>
      <c r="G141" s="252"/>
      <c r="H141" s="464"/>
      <c r="I141" s="252"/>
      <c r="J141" s="252"/>
      <c r="K141" s="253"/>
      <c r="L141" s="253"/>
      <c r="M141" s="253"/>
      <c r="N141" s="253"/>
      <c r="O141" s="253"/>
      <c r="P141" s="254"/>
    </row>
    <row r="142" spans="1:16" ht="21.75" customHeight="1">
      <c r="A142" s="779" t="s">
        <v>514</v>
      </c>
      <c r="B142" s="780"/>
      <c r="C142" s="309" t="s">
        <v>515</v>
      </c>
      <c r="D142" s="303" t="s">
        <v>416</v>
      </c>
      <c r="E142" s="257">
        <v>41</v>
      </c>
      <c r="F142" s="258"/>
      <c r="G142" s="258">
        <v>1.006</v>
      </c>
      <c r="H142" s="258">
        <f>Sinalização!K27</f>
        <v>1.006</v>
      </c>
      <c r="I142" s="257">
        <f>G142+H142</f>
        <v>2.012</v>
      </c>
      <c r="J142" s="259">
        <f>E142-I142</f>
        <v>38.988</v>
      </c>
      <c r="K142" s="260">
        <v>409.04</v>
      </c>
      <c r="L142" s="354">
        <f>TRUNC(E142*K142,2)</f>
        <v>16770.64</v>
      </c>
      <c r="M142" s="355">
        <f>TRUNC(G142*K142,2)</f>
        <v>411.49</v>
      </c>
      <c r="N142" s="293">
        <f>O142-M142</f>
        <v>411.49</v>
      </c>
      <c r="O142" s="261">
        <f>TRUNC(I142*K142,2)</f>
        <v>822.98</v>
      </c>
      <c r="P142" s="261">
        <f t="shared" ref="P142:P145" si="51">L142-O142</f>
        <v>15947.66</v>
      </c>
    </row>
    <row r="143" spans="1:16" ht="21.75" customHeight="1">
      <c r="A143" s="775" t="s">
        <v>759</v>
      </c>
      <c r="B143" s="776"/>
      <c r="C143" s="309" t="s">
        <v>516</v>
      </c>
      <c r="D143" s="303" t="s">
        <v>416</v>
      </c>
      <c r="E143" s="257">
        <v>41</v>
      </c>
      <c r="F143" s="258"/>
      <c r="G143" s="258">
        <v>1.92</v>
      </c>
      <c r="H143" s="258">
        <f>Sinalização!N27</f>
        <v>1.28</v>
      </c>
      <c r="I143" s="257">
        <f>G143+H143</f>
        <v>3.2</v>
      </c>
      <c r="J143" s="259">
        <f>E143-I143</f>
        <v>37.799999999999997</v>
      </c>
      <c r="K143" s="260">
        <v>477.52</v>
      </c>
      <c r="L143" s="354">
        <f>TRUNC(E143*K143,2)</f>
        <v>19578.32</v>
      </c>
      <c r="M143" s="355">
        <f>TRUNC(G143*K143,2)</f>
        <v>916.83</v>
      </c>
      <c r="N143" s="293">
        <f>O143-M143</f>
        <v>611.2299999999999</v>
      </c>
      <c r="O143" s="261">
        <f>TRUNC(I143*K143,2)</f>
        <v>1528.06</v>
      </c>
      <c r="P143" s="261">
        <f t="shared" si="51"/>
        <v>18050.259999999998</v>
      </c>
    </row>
    <row r="144" spans="1:16" ht="21.75" customHeight="1">
      <c r="A144" s="775" t="s">
        <v>517</v>
      </c>
      <c r="B144" s="776"/>
      <c r="C144" s="309" t="s">
        <v>518</v>
      </c>
      <c r="D144" s="303" t="s">
        <v>181</v>
      </c>
      <c r="E144" s="257">
        <v>250</v>
      </c>
      <c r="F144" s="258"/>
      <c r="G144" s="258">
        <v>12</v>
      </c>
      <c r="H144" s="258">
        <f>Sinalização!H27</f>
        <v>8</v>
      </c>
      <c r="I144" s="257">
        <f>G144+H144</f>
        <v>20</v>
      </c>
      <c r="J144" s="259">
        <f>E144-I144</f>
        <v>230</v>
      </c>
      <c r="K144" s="260">
        <v>144.22</v>
      </c>
      <c r="L144" s="354">
        <f>TRUNC(E144*K144,2)</f>
        <v>36055</v>
      </c>
      <c r="M144" s="355">
        <f>TRUNC(G144*K144,2)</f>
        <v>1730.64</v>
      </c>
      <c r="N144" s="293">
        <f>O144-M144</f>
        <v>1153.76</v>
      </c>
      <c r="O144" s="261">
        <f>TRUNC(I144*K144,2)</f>
        <v>2884.4</v>
      </c>
      <c r="P144" s="261">
        <f t="shared" si="51"/>
        <v>33170.6</v>
      </c>
    </row>
    <row r="145" spans="1:16" ht="21.75" customHeight="1">
      <c r="A145" s="775" t="s">
        <v>519</v>
      </c>
      <c r="B145" s="776"/>
      <c r="C145" s="309" t="s">
        <v>520</v>
      </c>
      <c r="D145" s="303" t="s">
        <v>181</v>
      </c>
      <c r="E145" s="257">
        <v>75</v>
      </c>
      <c r="F145" s="258"/>
      <c r="G145" s="258">
        <v>14</v>
      </c>
      <c r="H145" s="258">
        <f>Sinalização!O27</f>
        <v>12</v>
      </c>
      <c r="I145" s="257">
        <f>G145+H145</f>
        <v>26</v>
      </c>
      <c r="J145" s="259">
        <f>E145-I145</f>
        <v>49</v>
      </c>
      <c r="K145" s="260">
        <v>129.58000000000001</v>
      </c>
      <c r="L145" s="354">
        <f>TRUNC(E145*K145,2)</f>
        <v>9718.5</v>
      </c>
      <c r="M145" s="355">
        <f>TRUNC(G145*K145,2)</f>
        <v>1814.12</v>
      </c>
      <c r="N145" s="293">
        <f>O145-M145</f>
        <v>1554.96</v>
      </c>
      <c r="O145" s="261">
        <f>TRUNC(I145*K145,2)</f>
        <v>3369.08</v>
      </c>
      <c r="P145" s="261">
        <f t="shared" si="51"/>
        <v>6349.42</v>
      </c>
    </row>
    <row r="146" spans="1:16" ht="21.75" customHeight="1" thickBot="1">
      <c r="A146" s="781" t="s">
        <v>521</v>
      </c>
      <c r="B146" s="782"/>
      <c r="C146" s="314" t="s">
        <v>522</v>
      </c>
      <c r="D146" s="315" t="s">
        <v>181</v>
      </c>
      <c r="E146" s="264">
        <v>1604</v>
      </c>
      <c r="F146" s="265"/>
      <c r="G146" s="265">
        <v>196</v>
      </c>
      <c r="H146" s="265">
        <f>Sinalização!P27</f>
        <v>30</v>
      </c>
      <c r="I146" s="257">
        <f>G146+H146</f>
        <v>226</v>
      </c>
      <c r="J146" s="259">
        <f>E146-I146</f>
        <v>1378</v>
      </c>
      <c r="K146" s="266">
        <v>8.02</v>
      </c>
      <c r="L146" s="354">
        <f>TRUNC(E146*K146,2)</f>
        <v>12864.08</v>
      </c>
      <c r="M146" s="355">
        <f>TRUNC(G146*K146,2)</f>
        <v>1571.92</v>
      </c>
      <c r="N146" s="293">
        <f>O146-M146</f>
        <v>240.59999999999991</v>
      </c>
      <c r="O146" s="261">
        <f>TRUNC(I146*K146,2)</f>
        <v>1812.52</v>
      </c>
      <c r="P146" s="261">
        <f>L146-O146</f>
        <v>11051.56</v>
      </c>
    </row>
    <row r="147" spans="1:16" ht="14.45" customHeight="1" thickBot="1">
      <c r="A147" s="786" t="s">
        <v>523</v>
      </c>
      <c r="B147" s="787"/>
      <c r="C147" s="787"/>
      <c r="D147" s="787"/>
      <c r="E147" s="267"/>
      <c r="F147" s="267"/>
      <c r="G147" s="267"/>
      <c r="H147" s="308"/>
      <c r="I147" s="267"/>
      <c r="J147" s="267"/>
      <c r="K147" s="269"/>
      <c r="L147" s="397">
        <f>SUM(L142:L146)</f>
        <v>94986.54</v>
      </c>
      <c r="M147" s="398">
        <f>SUM(M142:M146)</f>
        <v>6445</v>
      </c>
      <c r="N147" s="398">
        <f>SUM(N142:N146)</f>
        <v>3972.04</v>
      </c>
      <c r="O147" s="398">
        <f>SUM(O142:O146)</f>
        <v>10417.040000000001</v>
      </c>
      <c r="P147" s="398">
        <f>SUM(P142:P146)</f>
        <v>84569.499999999985</v>
      </c>
    </row>
    <row r="148" spans="1:16" ht="14.45" customHeight="1" thickBot="1">
      <c r="A148" s="749" t="str">
        <f>'[6]Orçamento Inicial'!A131</f>
        <v>10</v>
      </c>
      <c r="B148" s="750"/>
      <c r="C148" s="785" t="s">
        <v>524</v>
      </c>
      <c r="D148" s="785"/>
      <c r="E148" s="252"/>
      <c r="F148" s="252"/>
      <c r="G148" s="252"/>
      <c r="H148" s="307"/>
      <c r="I148" s="252"/>
      <c r="J148" s="252"/>
      <c r="K148" s="253"/>
      <c r="L148" s="253"/>
      <c r="M148" s="253"/>
      <c r="N148" s="253"/>
      <c r="O148" s="253"/>
      <c r="P148" s="254"/>
    </row>
    <row r="149" spans="1:16" ht="22.5" customHeight="1" thickBot="1">
      <c r="A149" s="788" t="s">
        <v>525</v>
      </c>
      <c r="B149" s="789"/>
      <c r="C149" s="314" t="s">
        <v>667</v>
      </c>
      <c r="D149" s="315" t="s">
        <v>181</v>
      </c>
      <c r="E149" s="264">
        <v>1</v>
      </c>
      <c r="F149" s="265"/>
      <c r="G149" s="265">
        <v>0.1</v>
      </c>
      <c r="H149" s="316">
        <v>0</v>
      </c>
      <c r="I149" s="257">
        <f>G149+H149</f>
        <v>0.1</v>
      </c>
      <c r="J149" s="259">
        <f>E149-I149</f>
        <v>0.9</v>
      </c>
      <c r="K149" s="266">
        <v>99948.42</v>
      </c>
      <c r="L149" s="354">
        <f>TRUNC(E149*K149,2)</f>
        <v>99948.42</v>
      </c>
      <c r="M149" s="355">
        <f>TRUNC(G149*K149,2)</f>
        <v>9994.84</v>
      </c>
      <c r="N149" s="293">
        <f>O149-M149</f>
        <v>0</v>
      </c>
      <c r="O149" s="261">
        <f>TRUNC(I149*K149,2)</f>
        <v>9994.84</v>
      </c>
      <c r="P149" s="261">
        <f t="shared" ref="P149" si="52">L149-O149</f>
        <v>89953.58</v>
      </c>
    </row>
    <row r="150" spans="1:16" ht="14.45" customHeight="1" thickBot="1">
      <c r="A150" s="786" t="s">
        <v>526</v>
      </c>
      <c r="B150" s="787"/>
      <c r="C150" s="787"/>
      <c r="D150" s="787"/>
      <c r="E150" s="276"/>
      <c r="F150" s="276"/>
      <c r="G150" s="276"/>
      <c r="H150" s="472"/>
      <c r="I150" s="276"/>
      <c r="J150" s="276"/>
      <c r="K150" s="279"/>
      <c r="L150" s="393">
        <f>L149</f>
        <v>99948.42</v>
      </c>
      <c r="M150" s="394">
        <f>M149</f>
        <v>9994.84</v>
      </c>
      <c r="N150" s="395">
        <f>N149</f>
        <v>0</v>
      </c>
      <c r="O150" s="396">
        <f>O149</f>
        <v>9994.84</v>
      </c>
      <c r="P150" s="394">
        <f>P149</f>
        <v>89953.58</v>
      </c>
    </row>
    <row r="151" spans="1:16" ht="14.45" customHeight="1" thickBot="1">
      <c r="A151" s="749" t="str">
        <f>'[6]Orçamento Inicial'!A134</f>
        <v>11</v>
      </c>
      <c r="B151" s="750"/>
      <c r="C151" s="785" t="s">
        <v>527</v>
      </c>
      <c r="D151" s="785"/>
      <c r="E151" s="252"/>
      <c r="F151" s="252"/>
      <c r="G151" s="252"/>
      <c r="H151" s="473"/>
      <c r="I151" s="252"/>
      <c r="J151" s="252"/>
      <c r="K151" s="253"/>
      <c r="L151" s="253"/>
      <c r="M151" s="253"/>
      <c r="N151" s="253"/>
      <c r="O151" s="253"/>
      <c r="P151" s="254"/>
    </row>
    <row r="152" spans="1:16" ht="15.75" thickBot="1">
      <c r="A152" s="781" t="s">
        <v>528</v>
      </c>
      <c r="B152" s="791"/>
      <c r="C152" s="314" t="s">
        <v>529</v>
      </c>
      <c r="D152" s="315" t="s">
        <v>530</v>
      </c>
      <c r="E152" s="264">
        <v>12</v>
      </c>
      <c r="F152" s="265"/>
      <c r="G152" s="265">
        <v>2.754</v>
      </c>
      <c r="H152" s="467">
        <v>0</v>
      </c>
      <c r="I152" s="257">
        <f>G152+H152</f>
        <v>2.754</v>
      </c>
      <c r="J152" s="259">
        <f>E152-I152</f>
        <v>9.2460000000000004</v>
      </c>
      <c r="K152" s="266">
        <v>18359.439999999999</v>
      </c>
      <c r="L152" s="354">
        <f>TRUNC(E152*K152,2)</f>
        <v>220313.28</v>
      </c>
      <c r="M152" s="355">
        <f>TRUNC(G152*K152,2)</f>
        <v>50561.89</v>
      </c>
      <c r="N152" s="293">
        <f>O152-M152</f>
        <v>0</v>
      </c>
      <c r="O152" s="261">
        <f>TRUNC(I152*K152,2)</f>
        <v>50561.89</v>
      </c>
      <c r="P152" s="261">
        <f t="shared" ref="P152" si="53">L152-O152</f>
        <v>169751.39</v>
      </c>
    </row>
    <row r="153" spans="1:16" ht="14.45" customHeight="1" thickBot="1">
      <c r="A153" s="786" t="s">
        <v>531</v>
      </c>
      <c r="B153" s="787"/>
      <c r="C153" s="787"/>
      <c r="D153" s="787"/>
      <c r="E153" s="276"/>
      <c r="F153" s="276"/>
      <c r="G153" s="276"/>
      <c r="H153" s="474"/>
      <c r="I153" s="276"/>
      <c r="J153" s="276"/>
      <c r="K153" s="279"/>
      <c r="L153" s="393">
        <f>L152</f>
        <v>220313.28</v>
      </c>
      <c r="M153" s="394">
        <f>M152</f>
        <v>50561.89</v>
      </c>
      <c r="N153" s="394">
        <f>N152</f>
        <v>0</v>
      </c>
      <c r="O153" s="394">
        <f>O152</f>
        <v>50561.89</v>
      </c>
      <c r="P153" s="394">
        <f>P152</f>
        <v>169751.39</v>
      </c>
    </row>
    <row r="154" spans="1:16" ht="14.45" customHeight="1" thickBot="1">
      <c r="A154" s="749" t="str">
        <f>'[6]Orçamento Inicial'!A137</f>
        <v>12</v>
      </c>
      <c r="B154" s="750"/>
      <c r="C154" s="785" t="s">
        <v>532</v>
      </c>
      <c r="D154" s="785"/>
      <c r="E154" s="252"/>
      <c r="F154" s="252"/>
      <c r="G154" s="252"/>
      <c r="H154" s="473"/>
      <c r="I154" s="252"/>
      <c r="J154" s="252"/>
      <c r="K154" s="253"/>
      <c r="L154" s="253"/>
      <c r="M154" s="253"/>
      <c r="N154" s="253"/>
      <c r="O154" s="253"/>
      <c r="P154" s="254"/>
    </row>
    <row r="155" spans="1:16" ht="22.5" customHeight="1">
      <c r="A155" s="798" t="s">
        <v>533</v>
      </c>
      <c r="B155" s="780"/>
      <c r="C155" s="311" t="s">
        <v>534</v>
      </c>
      <c r="D155" s="303" t="s">
        <v>181</v>
      </c>
      <c r="E155" s="257">
        <v>2</v>
      </c>
      <c r="F155" s="258"/>
      <c r="G155" s="258">
        <v>1</v>
      </c>
      <c r="H155" s="304">
        <v>0</v>
      </c>
      <c r="I155" s="257">
        <f>G155+H155</f>
        <v>1</v>
      </c>
      <c r="J155" s="259">
        <f>E155-I155</f>
        <v>1</v>
      </c>
      <c r="K155" s="260">
        <v>3389.15</v>
      </c>
      <c r="L155" s="354">
        <f>TRUNC(E155*K155,2)</f>
        <v>6778.3</v>
      </c>
      <c r="M155" s="355">
        <f>TRUNC(G155*K155,2)</f>
        <v>3389.15</v>
      </c>
      <c r="N155" s="293">
        <f>O155-M155</f>
        <v>0</v>
      </c>
      <c r="O155" s="261">
        <f>TRUNC(I155*K155,2)</f>
        <v>3389.15</v>
      </c>
      <c r="P155" s="261">
        <f t="shared" ref="P155:P157" si="54">L155-O155</f>
        <v>3389.15</v>
      </c>
    </row>
    <row r="156" spans="1:16" ht="22.5" customHeight="1">
      <c r="A156" s="799" t="s">
        <v>535</v>
      </c>
      <c r="B156" s="776"/>
      <c r="C156" s="312" t="s">
        <v>536</v>
      </c>
      <c r="D156" s="289" t="s">
        <v>181</v>
      </c>
      <c r="E156" s="290">
        <v>2</v>
      </c>
      <c r="F156" s="291"/>
      <c r="G156" s="291">
        <v>1</v>
      </c>
      <c r="H156" s="304">
        <v>0</v>
      </c>
      <c r="I156" s="257">
        <f>G156+H156</f>
        <v>1</v>
      </c>
      <c r="J156" s="259">
        <f>E156-I156</f>
        <v>1</v>
      </c>
      <c r="K156" s="292">
        <v>1154.32</v>
      </c>
      <c r="L156" s="354">
        <f>TRUNC(E156*K156,2)</f>
        <v>2308.64</v>
      </c>
      <c r="M156" s="355">
        <f>TRUNC(G156*K156,2)</f>
        <v>1154.32</v>
      </c>
      <c r="N156" s="293">
        <f>O156-M156</f>
        <v>0</v>
      </c>
      <c r="O156" s="261">
        <f>TRUNC(I156*K156,2)</f>
        <v>1154.32</v>
      </c>
      <c r="P156" s="261">
        <f t="shared" si="54"/>
        <v>1154.32</v>
      </c>
    </row>
    <row r="157" spans="1:16" ht="22.5" customHeight="1" thickBot="1">
      <c r="A157" s="790" t="s">
        <v>537</v>
      </c>
      <c r="B157" s="791"/>
      <c r="C157" s="313" t="s">
        <v>538</v>
      </c>
      <c r="D157" s="295" t="s">
        <v>181</v>
      </c>
      <c r="E157" s="296">
        <v>2</v>
      </c>
      <c r="F157" s="297"/>
      <c r="G157" s="297">
        <v>1</v>
      </c>
      <c r="H157" s="304">
        <v>0</v>
      </c>
      <c r="I157" s="257">
        <f>G157+H157</f>
        <v>1</v>
      </c>
      <c r="J157" s="259">
        <f>E157-I157</f>
        <v>1</v>
      </c>
      <c r="K157" s="298">
        <v>11543.19</v>
      </c>
      <c r="L157" s="354">
        <f>TRUNC(E157*K157,2)</f>
        <v>23086.38</v>
      </c>
      <c r="M157" s="355">
        <f>TRUNC(G157*K157,2)</f>
        <v>11543.19</v>
      </c>
      <c r="N157" s="293">
        <f>O157-M157</f>
        <v>0</v>
      </c>
      <c r="O157" s="261">
        <f>TRUNC(I157*K157,2)</f>
        <v>11543.19</v>
      </c>
      <c r="P157" s="261">
        <f t="shared" si="54"/>
        <v>11543.19</v>
      </c>
    </row>
    <row r="158" spans="1:16" ht="14.45" customHeight="1" thickBot="1">
      <c r="A158" s="771" t="s">
        <v>539</v>
      </c>
      <c r="B158" s="772"/>
      <c r="C158" s="772"/>
      <c r="D158" s="772"/>
      <c r="E158" s="772"/>
      <c r="F158" s="272"/>
      <c r="G158" s="272"/>
      <c r="H158" s="301"/>
      <c r="I158" s="272"/>
      <c r="J158" s="272"/>
      <c r="K158" s="275"/>
      <c r="L158" s="393">
        <f>SUM(L155:L157)</f>
        <v>32173.32</v>
      </c>
      <c r="M158" s="394">
        <f>SUM(M155:M157)</f>
        <v>16086.66</v>
      </c>
      <c r="N158" s="394">
        <f>SUM(N155:N157)</f>
        <v>0</v>
      </c>
      <c r="O158" s="394">
        <f>SUM(O155:O157)</f>
        <v>16086.66</v>
      </c>
      <c r="P158" s="394">
        <f>SUM(P155:P157)</f>
        <v>16086.66</v>
      </c>
    </row>
    <row r="159" spans="1:16" ht="14.45" customHeight="1">
      <c r="A159" s="317"/>
      <c r="B159" s="318"/>
      <c r="C159" s="319" t="s">
        <v>540</v>
      </c>
      <c r="D159" s="320"/>
      <c r="E159" s="321"/>
      <c r="F159" s="322"/>
      <c r="G159" s="322"/>
      <c r="H159" s="323"/>
      <c r="I159" s="324"/>
      <c r="J159" s="325"/>
      <c r="K159" s="326"/>
      <c r="L159" s="427">
        <f>TRUNC(L158+L153+L150+L147+L140+L131+L118+L113+L106+L34+L20+L15,2)</f>
        <v>1940749.57</v>
      </c>
      <c r="M159" s="327">
        <f>SUM(M158+M153+M150+M147+M140+M131+M118+M113+M106+M34+M20+M15)</f>
        <v>445621.31</v>
      </c>
      <c r="N159" s="327" t="e">
        <f>TRUNC(SUM(N158+N153+N150+N147+N140+N131+N118+N113+N106+N34+N20+N15),3)</f>
        <v>#REF!</v>
      </c>
      <c r="O159" s="327" t="e">
        <f>TRUNC(SUM(O158+O153+O150+O147+O140+O131+O118+O113+O106+O34+O20+O15),3)</f>
        <v>#REF!</v>
      </c>
      <c r="P159" s="327" t="e">
        <f>TRUNC(SUM(P158+P153+P150+P147+P140+P131+P118+P113+P106+P34+P20+P15),3)</f>
        <v>#REF!</v>
      </c>
    </row>
    <row r="160" spans="1:16" ht="3" customHeight="1">
      <c r="A160" s="219"/>
      <c r="B160" s="219"/>
      <c r="C160" s="219"/>
      <c r="D160" s="219"/>
      <c r="E160" s="219"/>
      <c r="F160" s="219"/>
      <c r="G160" s="219"/>
      <c r="H160" s="328"/>
      <c r="I160" s="219"/>
      <c r="J160" s="219"/>
      <c r="K160" s="219"/>
      <c r="L160" s="219"/>
      <c r="M160" s="219"/>
      <c r="N160" s="219"/>
      <c r="O160" s="219"/>
      <c r="P160" s="219"/>
    </row>
    <row r="161" spans="1:16" ht="13.15" customHeight="1">
      <c r="A161" s="329" t="s">
        <v>541</v>
      </c>
      <c r="B161" s="330"/>
      <c r="C161" s="330"/>
      <c r="D161" s="330"/>
      <c r="E161" s="330"/>
      <c r="F161" s="330"/>
      <c r="G161" s="330"/>
      <c r="H161" s="331"/>
      <c r="I161" s="329"/>
      <c r="J161" s="330"/>
      <c r="K161" s="330"/>
      <c r="L161" s="332"/>
      <c r="M161" s="330"/>
      <c r="N161" s="330"/>
      <c r="O161" s="330"/>
      <c r="P161" s="332"/>
    </row>
    <row r="162" spans="1:16" ht="13.15" customHeight="1">
      <c r="A162" s="333"/>
      <c r="B162" s="334"/>
      <c r="C162" s="334"/>
      <c r="D162" s="334"/>
      <c r="E162" s="334"/>
      <c r="F162" s="334"/>
      <c r="G162" s="334"/>
      <c r="H162" s="335"/>
      <c r="I162" s="333"/>
      <c r="J162" s="334"/>
      <c r="K162" s="334"/>
      <c r="L162" s="336"/>
      <c r="M162" s="334"/>
      <c r="N162" s="334"/>
      <c r="O162" s="334"/>
      <c r="P162" s="336"/>
    </row>
    <row r="163" spans="1:16" ht="13.15" customHeight="1">
      <c r="A163" s="333"/>
      <c r="B163" s="334"/>
      <c r="C163" s="334"/>
      <c r="D163" s="334"/>
      <c r="E163" s="334"/>
      <c r="F163" s="334"/>
      <c r="G163" s="334"/>
      <c r="H163" s="335"/>
      <c r="I163" s="333"/>
      <c r="J163" s="334"/>
      <c r="K163" s="334"/>
      <c r="L163" s="336"/>
      <c r="M163" s="334"/>
      <c r="N163" s="334"/>
      <c r="O163" s="334"/>
      <c r="P163" s="336"/>
    </row>
    <row r="164" spans="1:16" ht="13.15" customHeight="1">
      <c r="A164" s="333"/>
      <c r="B164" s="334"/>
      <c r="C164" s="334"/>
      <c r="D164" s="334"/>
      <c r="E164" s="334"/>
      <c r="F164" s="334"/>
      <c r="G164" s="334"/>
      <c r="H164" s="335"/>
      <c r="I164" s="792"/>
      <c r="J164" s="793"/>
      <c r="K164" s="793"/>
      <c r="L164" s="794"/>
      <c r="M164" s="793"/>
      <c r="N164" s="793"/>
      <c r="O164" s="793"/>
      <c r="P164" s="794"/>
    </row>
    <row r="165" spans="1:16" ht="13.15" customHeight="1">
      <c r="A165" s="337"/>
      <c r="B165" s="338"/>
      <c r="C165" s="338"/>
      <c r="D165" s="338"/>
      <c r="E165" s="338"/>
      <c r="F165" s="338"/>
      <c r="G165" s="338"/>
      <c r="H165" s="339"/>
      <c r="I165" s="795"/>
      <c r="J165" s="796"/>
      <c r="K165" s="796"/>
      <c r="L165" s="797"/>
      <c r="M165" s="796"/>
      <c r="N165" s="796"/>
      <c r="O165" s="796"/>
      <c r="P165" s="797"/>
    </row>
    <row r="168" spans="1:16">
      <c r="G168" s="405"/>
      <c r="P168" s="226"/>
    </row>
    <row r="170" spans="1:16">
      <c r="P170" s="461" t="e">
        <f>N159-#REF!</f>
        <v>#REF!</v>
      </c>
    </row>
    <row r="171" spans="1:16" ht="15.75">
      <c r="E171" s="800">
        <f>L159</f>
        <v>1940749.57</v>
      </c>
      <c r="F171" s="800"/>
      <c r="G171" s="800"/>
      <c r="H171" s="402" t="s">
        <v>651</v>
      </c>
      <c r="O171" s="226"/>
    </row>
    <row r="172" spans="1:16" ht="15.75">
      <c r="E172" s="800">
        <f>L159-L153</f>
        <v>1720436.29</v>
      </c>
      <c r="F172" s="800"/>
      <c r="G172" s="800"/>
      <c r="H172" s="402" t="s">
        <v>652</v>
      </c>
    </row>
    <row r="173" spans="1:16" ht="15.75">
      <c r="E173" s="800">
        <f>M159-M153</f>
        <v>395059.42</v>
      </c>
      <c r="F173" s="800"/>
      <c r="G173" s="800"/>
      <c r="H173" s="402" t="s">
        <v>653</v>
      </c>
      <c r="K173" s="800">
        <f>E172</f>
        <v>1720436.29</v>
      </c>
      <c r="L173" s="800"/>
      <c r="M173" s="401" t="s">
        <v>660</v>
      </c>
      <c r="N173" s="227">
        <v>12</v>
      </c>
      <c r="O173" s="404" t="s">
        <v>530</v>
      </c>
    </row>
    <row r="174" spans="1:16" ht="15.75">
      <c r="E174" s="800">
        <f>E172-E173</f>
        <v>1325376.8700000001</v>
      </c>
      <c r="F174" s="800"/>
      <c r="G174" s="800"/>
      <c r="H174" s="402" t="s">
        <v>654</v>
      </c>
      <c r="K174" s="800" t="e">
        <f>E175</f>
        <v>#REF!</v>
      </c>
      <c r="L174" s="800"/>
      <c r="M174" s="404" t="s">
        <v>660</v>
      </c>
      <c r="N174" s="404" t="s">
        <v>661</v>
      </c>
      <c r="O174" s="404" t="s">
        <v>530</v>
      </c>
    </row>
    <row r="175" spans="1:16" ht="15.75">
      <c r="E175" s="800" t="e">
        <f>N158+N150+N147+N140+N131+N113+N118+N106+N34+N20+N15</f>
        <v>#REF!</v>
      </c>
      <c r="F175" s="800"/>
      <c r="G175" s="800"/>
      <c r="H175" s="402" t="s">
        <v>655</v>
      </c>
      <c r="K175" s="801" t="s">
        <v>661</v>
      </c>
      <c r="L175" s="801"/>
      <c r="M175" s="404" t="s">
        <v>660</v>
      </c>
      <c r="N175" s="405" t="e">
        <f>TRUNC(K174*N173/K173,3)</f>
        <v>#REF!</v>
      </c>
      <c r="O175" s="404" t="s">
        <v>530</v>
      </c>
    </row>
    <row r="176" spans="1:16" ht="15.75">
      <c r="E176" s="802">
        <f>E174/E172</f>
        <v>0.77037253730563893</v>
      </c>
      <c r="F176" s="802"/>
      <c r="G176" s="802"/>
      <c r="H176" s="402" t="s">
        <v>656</v>
      </c>
    </row>
    <row r="177" spans="5:8" ht="15.75">
      <c r="E177" s="803" t="e">
        <f>E175/E172</f>
        <v>#REF!</v>
      </c>
      <c r="F177" s="803"/>
      <c r="G177" s="803"/>
      <c r="H177" s="403" t="s">
        <v>657</v>
      </c>
    </row>
    <row r="178" spans="5:8" ht="15.75">
      <c r="E178" s="804" t="e">
        <f>E176-E177</f>
        <v>#REF!</v>
      </c>
      <c r="F178" s="804"/>
      <c r="G178" s="804"/>
      <c r="H178" s="402" t="s">
        <v>658</v>
      </c>
    </row>
    <row r="179" spans="5:8" ht="15.75">
      <c r="E179" s="804" t="e">
        <f>1-E178</f>
        <v>#REF!</v>
      </c>
      <c r="F179" s="804"/>
      <c r="G179" s="804"/>
      <c r="H179" s="402" t="s">
        <v>659</v>
      </c>
    </row>
  </sheetData>
  <mergeCells count="189">
    <mergeCell ref="D1:N1"/>
    <mergeCell ref="E175:G175"/>
    <mergeCell ref="K175:L175"/>
    <mergeCell ref="E176:G176"/>
    <mergeCell ref="E177:G177"/>
    <mergeCell ref="E178:G178"/>
    <mergeCell ref="E179:G179"/>
    <mergeCell ref="E171:G171"/>
    <mergeCell ref="E172:G172"/>
    <mergeCell ref="E173:G173"/>
    <mergeCell ref="K173:L173"/>
    <mergeCell ref="E174:G174"/>
    <mergeCell ref="K174:L174"/>
    <mergeCell ref="A34:D34"/>
    <mergeCell ref="A35:B35"/>
    <mergeCell ref="C35:D35"/>
    <mergeCell ref="A36:B36"/>
    <mergeCell ref="A37:B37"/>
    <mergeCell ref="A38:B38"/>
    <mergeCell ref="A28:B28"/>
    <mergeCell ref="A29:B29"/>
    <mergeCell ref="A30:B30"/>
    <mergeCell ref="A31:B31"/>
    <mergeCell ref="A32:B32"/>
    <mergeCell ref="A157:B157"/>
    <mergeCell ref="A158:E158"/>
    <mergeCell ref="I164:L164"/>
    <mergeCell ref="M164:P164"/>
    <mergeCell ref="I165:L165"/>
    <mergeCell ref="M165:P165"/>
    <mergeCell ref="A152:B152"/>
    <mergeCell ref="A153:D153"/>
    <mergeCell ref="A154:B154"/>
    <mergeCell ref="C154:D154"/>
    <mergeCell ref="A155:B155"/>
    <mergeCell ref="A156:B156"/>
    <mergeCell ref="A148:B148"/>
    <mergeCell ref="C148:D148"/>
    <mergeCell ref="A149:B149"/>
    <mergeCell ref="A150:D150"/>
    <mergeCell ref="A151:B151"/>
    <mergeCell ref="C151:D151"/>
    <mergeCell ref="A142:B142"/>
    <mergeCell ref="A143:B143"/>
    <mergeCell ref="A144:B144"/>
    <mergeCell ref="A145:B145"/>
    <mergeCell ref="A146:B146"/>
    <mergeCell ref="A147:D147"/>
    <mergeCell ref="A137:B137"/>
    <mergeCell ref="A138:B138"/>
    <mergeCell ref="A139:B139"/>
    <mergeCell ref="A140:D140"/>
    <mergeCell ref="A141:B141"/>
    <mergeCell ref="C141:D141"/>
    <mergeCell ref="A132:B132"/>
    <mergeCell ref="C132:D132"/>
    <mergeCell ref="A133:B133"/>
    <mergeCell ref="A134:B134"/>
    <mergeCell ref="A135:B135"/>
    <mergeCell ref="A136:B136"/>
    <mergeCell ref="A126:B126"/>
    <mergeCell ref="A127:B127"/>
    <mergeCell ref="A128:B128"/>
    <mergeCell ref="A129:B129"/>
    <mergeCell ref="A130:B130"/>
    <mergeCell ref="A131:D131"/>
    <mergeCell ref="A120:B120"/>
    <mergeCell ref="A121:B121"/>
    <mergeCell ref="A122:B122"/>
    <mergeCell ref="A123:B123"/>
    <mergeCell ref="A124:B124"/>
    <mergeCell ref="A125:B125"/>
    <mergeCell ref="A115:B115"/>
    <mergeCell ref="A116:B116"/>
    <mergeCell ref="A117:B117"/>
    <mergeCell ref="A118:D118"/>
    <mergeCell ref="A119:B119"/>
    <mergeCell ref="C119:D119"/>
    <mergeCell ref="A110:B110"/>
    <mergeCell ref="A111:B111"/>
    <mergeCell ref="A112:B112"/>
    <mergeCell ref="A113:D113"/>
    <mergeCell ref="A114:B114"/>
    <mergeCell ref="C114:D114"/>
    <mergeCell ref="A105:B105"/>
    <mergeCell ref="A106:D106"/>
    <mergeCell ref="A107:B107"/>
    <mergeCell ref="C107:D107"/>
    <mergeCell ref="A108:B108"/>
    <mergeCell ref="A109:B109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22:B22"/>
    <mergeCell ref="A23:B23"/>
    <mergeCell ref="A24:B24"/>
    <mergeCell ref="A25:B25"/>
    <mergeCell ref="A26:B26"/>
    <mergeCell ref="A27:B27"/>
    <mergeCell ref="A17:B17"/>
    <mergeCell ref="A18:B18"/>
    <mergeCell ref="A19:B19"/>
    <mergeCell ref="A20:B20"/>
    <mergeCell ref="C20:D20"/>
    <mergeCell ref="A21:B21"/>
    <mergeCell ref="C21:D21"/>
    <mergeCell ref="A11:B11"/>
    <mergeCell ref="A12:B12"/>
    <mergeCell ref="A13:B13"/>
    <mergeCell ref="A14:B14"/>
    <mergeCell ref="A15:D15"/>
    <mergeCell ref="A16:B16"/>
    <mergeCell ref="C16:D16"/>
    <mergeCell ref="D4:N4"/>
    <mergeCell ref="D3:N3"/>
    <mergeCell ref="D2:N2"/>
    <mergeCell ref="A8:B9"/>
    <mergeCell ref="C8:C9"/>
    <mergeCell ref="D8:D9"/>
    <mergeCell ref="L8:P8"/>
    <mergeCell ref="A10:B10"/>
    <mergeCell ref="C10:D10"/>
    <mergeCell ref="E8:J9"/>
    <mergeCell ref="A7:P7"/>
    <mergeCell ref="D5:N5"/>
  </mergeCells>
  <conditionalFormatting sqref="H11:H157">
    <cfRule type="cellIs" dxfId="0" priority="1" operator="notEqual">
      <formula>0</formula>
    </cfRule>
  </conditionalFormatting>
  <printOptions horizontalCentered="1"/>
  <pageMargins left="0.27559055118110237" right="0.19685039370078741" top="0.47244094488188981" bottom="1.1811023622047245" header="0.31496062992125984" footer="0.31496062992125984"/>
  <pageSetup paperSize="9" scale="38" orientation="portrait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R179"/>
  <sheetViews>
    <sheetView showGridLines="0" view="pageBreakPreview" zoomScaleSheetLayoutView="100" workbookViewId="0">
      <selection activeCell="H155" sqref="H155"/>
    </sheetView>
  </sheetViews>
  <sheetFormatPr defaultRowHeight="15"/>
  <cols>
    <col min="1" max="1" width="4.7109375" style="227" customWidth="1"/>
    <col min="2" max="2" width="13.7109375" style="227" customWidth="1"/>
    <col min="3" max="3" width="45.5703125" style="227" customWidth="1"/>
    <col min="4" max="4" width="5.5703125" style="227" customWidth="1"/>
    <col min="5" max="5" width="11.28515625" style="227" customWidth="1"/>
    <col min="6" max="6" width="9.7109375" style="227" hidden="1" customWidth="1"/>
    <col min="7" max="7" width="11.28515625" style="227" customWidth="1"/>
    <col min="8" max="8" width="12.42578125" style="340" customWidth="1"/>
    <col min="9" max="9" width="12.28515625" style="227" customWidth="1"/>
    <col min="10" max="10" width="10.28515625" style="227" customWidth="1"/>
    <col min="11" max="11" width="9.28515625" style="227" customWidth="1"/>
    <col min="12" max="12" width="13" style="227" bestFit="1" customWidth="1"/>
    <col min="13" max="13" width="12.7109375" style="227" bestFit="1" customWidth="1"/>
    <col min="14" max="14" width="14.5703125" style="227" customWidth="1"/>
    <col min="15" max="15" width="11.42578125" style="227" customWidth="1"/>
    <col min="16" max="16" width="12.85546875" style="227" customWidth="1"/>
    <col min="17" max="17" width="15.5703125" style="227" customWidth="1"/>
    <col min="18" max="18" width="11.85546875" style="227" customWidth="1"/>
    <col min="19" max="246" width="9.140625" style="227"/>
    <col min="247" max="247" width="4.7109375" style="227" customWidth="1"/>
    <col min="248" max="248" width="12.140625" style="227" customWidth="1"/>
    <col min="249" max="249" width="47.5703125" style="227" customWidth="1"/>
    <col min="250" max="250" width="5.5703125" style="227" customWidth="1"/>
    <col min="251" max="251" width="9.7109375" style="227" customWidth="1"/>
    <col min="252" max="252" width="0" style="227" hidden="1" customWidth="1"/>
    <col min="253" max="254" width="9.7109375" style="227" customWidth="1"/>
    <col min="255" max="255" width="11.42578125" style="227" customWidth="1"/>
    <col min="256" max="256" width="9.7109375" style="227" customWidth="1"/>
    <col min="257" max="257" width="9.28515625" style="227" customWidth="1"/>
    <col min="258" max="259" width="10.85546875" style="227" customWidth="1"/>
    <col min="260" max="260" width="10.28515625" style="227" customWidth="1"/>
    <col min="261" max="261" width="11.42578125" style="227" customWidth="1"/>
    <col min="262" max="262" width="10.28515625" style="227" customWidth="1"/>
    <col min="263" max="263" width="9.5703125" style="227" bestFit="1" customWidth="1"/>
    <col min="264" max="265" width="0" style="227" hidden="1" customWidth="1"/>
    <col min="266" max="266" width="8.5703125" style="227" bestFit="1" customWidth="1"/>
    <col min="267" max="267" width="12.85546875" style="227" bestFit="1" customWidth="1"/>
    <col min="268" max="268" width="11" style="227" bestFit="1" customWidth="1"/>
    <col min="269" max="269" width="9" style="227" bestFit="1" customWidth="1"/>
    <col min="270" max="270" width="13.5703125" style="227" bestFit="1" customWidth="1"/>
    <col min="271" max="271" width="9.5703125" style="227" bestFit="1" customWidth="1"/>
    <col min="272" max="272" width="11.5703125" style="227" customWidth="1"/>
    <col min="273" max="273" width="9.140625" style="227"/>
    <col min="274" max="274" width="11.85546875" style="227" customWidth="1"/>
    <col min="275" max="502" width="9.140625" style="227"/>
    <col min="503" max="503" width="4.7109375" style="227" customWidth="1"/>
    <col min="504" max="504" width="12.140625" style="227" customWidth="1"/>
    <col min="505" max="505" width="47.5703125" style="227" customWidth="1"/>
    <col min="506" max="506" width="5.5703125" style="227" customWidth="1"/>
    <col min="507" max="507" width="9.7109375" style="227" customWidth="1"/>
    <col min="508" max="508" width="0" style="227" hidden="1" customWidth="1"/>
    <col min="509" max="510" width="9.7109375" style="227" customWidth="1"/>
    <col min="511" max="511" width="11.42578125" style="227" customWidth="1"/>
    <col min="512" max="512" width="9.7109375" style="227" customWidth="1"/>
    <col min="513" max="513" width="9.28515625" style="227" customWidth="1"/>
    <col min="514" max="515" width="10.85546875" style="227" customWidth="1"/>
    <col min="516" max="516" width="10.28515625" style="227" customWidth="1"/>
    <col min="517" max="517" width="11.42578125" style="227" customWidth="1"/>
    <col min="518" max="518" width="10.28515625" style="227" customWidth="1"/>
    <col min="519" max="519" width="9.5703125" style="227" bestFit="1" customWidth="1"/>
    <col min="520" max="521" width="0" style="227" hidden="1" customWidth="1"/>
    <col min="522" max="522" width="8.5703125" style="227" bestFit="1" customWidth="1"/>
    <col min="523" max="523" width="12.85546875" style="227" bestFit="1" customWidth="1"/>
    <col min="524" max="524" width="11" style="227" bestFit="1" customWidth="1"/>
    <col min="525" max="525" width="9" style="227" bestFit="1" customWidth="1"/>
    <col min="526" max="526" width="13.5703125" style="227" bestFit="1" customWidth="1"/>
    <col min="527" max="527" width="9.5703125" style="227" bestFit="1" customWidth="1"/>
    <col min="528" max="528" width="11.5703125" style="227" customWidth="1"/>
    <col min="529" max="529" width="9.140625" style="227"/>
    <col min="530" max="530" width="11.85546875" style="227" customWidth="1"/>
    <col min="531" max="758" width="9.140625" style="227"/>
    <col min="759" max="759" width="4.7109375" style="227" customWidth="1"/>
    <col min="760" max="760" width="12.140625" style="227" customWidth="1"/>
    <col min="761" max="761" width="47.5703125" style="227" customWidth="1"/>
    <col min="762" max="762" width="5.5703125" style="227" customWidth="1"/>
    <col min="763" max="763" width="9.7109375" style="227" customWidth="1"/>
    <col min="764" max="764" width="0" style="227" hidden="1" customWidth="1"/>
    <col min="765" max="766" width="9.7109375" style="227" customWidth="1"/>
    <col min="767" max="767" width="11.42578125" style="227" customWidth="1"/>
    <col min="768" max="768" width="9.7109375" style="227" customWidth="1"/>
    <col min="769" max="769" width="9.28515625" style="227" customWidth="1"/>
    <col min="770" max="771" width="10.85546875" style="227" customWidth="1"/>
    <col min="772" max="772" width="10.28515625" style="227" customWidth="1"/>
    <col min="773" max="773" width="11.42578125" style="227" customWidth="1"/>
    <col min="774" max="774" width="10.28515625" style="227" customWidth="1"/>
    <col min="775" max="775" width="9.5703125" style="227" bestFit="1" customWidth="1"/>
    <col min="776" max="777" width="0" style="227" hidden="1" customWidth="1"/>
    <col min="778" max="778" width="8.5703125" style="227" bestFit="1" customWidth="1"/>
    <col min="779" max="779" width="12.85546875" style="227" bestFit="1" customWidth="1"/>
    <col min="780" max="780" width="11" style="227" bestFit="1" customWidth="1"/>
    <col min="781" max="781" width="9" style="227" bestFit="1" customWidth="1"/>
    <col min="782" max="782" width="13.5703125" style="227" bestFit="1" customWidth="1"/>
    <col min="783" max="783" width="9.5703125" style="227" bestFit="1" customWidth="1"/>
    <col min="784" max="784" width="11.5703125" style="227" customWidth="1"/>
    <col min="785" max="785" width="9.140625" style="227"/>
    <col min="786" max="786" width="11.85546875" style="227" customWidth="1"/>
    <col min="787" max="1014" width="9.140625" style="227"/>
    <col min="1015" max="1015" width="4.7109375" style="227" customWidth="1"/>
    <col min="1016" max="1016" width="12.140625" style="227" customWidth="1"/>
    <col min="1017" max="1017" width="47.5703125" style="227" customWidth="1"/>
    <col min="1018" max="1018" width="5.5703125" style="227" customWidth="1"/>
    <col min="1019" max="1019" width="9.7109375" style="227" customWidth="1"/>
    <col min="1020" max="1020" width="0" style="227" hidden="1" customWidth="1"/>
    <col min="1021" max="1022" width="9.7109375" style="227" customWidth="1"/>
    <col min="1023" max="1023" width="11.42578125" style="227" customWidth="1"/>
    <col min="1024" max="1024" width="9.7109375" style="227" customWidth="1"/>
    <col min="1025" max="1025" width="9.28515625" style="227" customWidth="1"/>
    <col min="1026" max="1027" width="10.85546875" style="227" customWidth="1"/>
    <col min="1028" max="1028" width="10.28515625" style="227" customWidth="1"/>
    <col min="1029" max="1029" width="11.42578125" style="227" customWidth="1"/>
    <col min="1030" max="1030" width="10.28515625" style="227" customWidth="1"/>
    <col min="1031" max="1031" width="9.5703125" style="227" bestFit="1" customWidth="1"/>
    <col min="1032" max="1033" width="0" style="227" hidden="1" customWidth="1"/>
    <col min="1034" max="1034" width="8.5703125" style="227" bestFit="1" customWidth="1"/>
    <col min="1035" max="1035" width="12.85546875" style="227" bestFit="1" customWidth="1"/>
    <col min="1036" max="1036" width="11" style="227" bestFit="1" customWidth="1"/>
    <col min="1037" max="1037" width="9" style="227" bestFit="1" customWidth="1"/>
    <col min="1038" max="1038" width="13.5703125" style="227" bestFit="1" customWidth="1"/>
    <col min="1039" max="1039" width="9.5703125" style="227" bestFit="1" customWidth="1"/>
    <col min="1040" max="1040" width="11.5703125" style="227" customWidth="1"/>
    <col min="1041" max="1041" width="9.140625" style="227"/>
    <col min="1042" max="1042" width="11.85546875" style="227" customWidth="1"/>
    <col min="1043" max="1270" width="9.140625" style="227"/>
    <col min="1271" max="1271" width="4.7109375" style="227" customWidth="1"/>
    <col min="1272" max="1272" width="12.140625" style="227" customWidth="1"/>
    <col min="1273" max="1273" width="47.5703125" style="227" customWidth="1"/>
    <col min="1274" max="1274" width="5.5703125" style="227" customWidth="1"/>
    <col min="1275" max="1275" width="9.7109375" style="227" customWidth="1"/>
    <col min="1276" max="1276" width="0" style="227" hidden="1" customWidth="1"/>
    <col min="1277" max="1278" width="9.7109375" style="227" customWidth="1"/>
    <col min="1279" max="1279" width="11.42578125" style="227" customWidth="1"/>
    <col min="1280" max="1280" width="9.7109375" style="227" customWidth="1"/>
    <col min="1281" max="1281" width="9.28515625" style="227" customWidth="1"/>
    <col min="1282" max="1283" width="10.85546875" style="227" customWidth="1"/>
    <col min="1284" max="1284" width="10.28515625" style="227" customWidth="1"/>
    <col min="1285" max="1285" width="11.42578125" style="227" customWidth="1"/>
    <col min="1286" max="1286" width="10.28515625" style="227" customWidth="1"/>
    <col min="1287" max="1287" width="9.5703125" style="227" bestFit="1" customWidth="1"/>
    <col min="1288" max="1289" width="0" style="227" hidden="1" customWidth="1"/>
    <col min="1290" max="1290" width="8.5703125" style="227" bestFit="1" customWidth="1"/>
    <col min="1291" max="1291" width="12.85546875" style="227" bestFit="1" customWidth="1"/>
    <col min="1292" max="1292" width="11" style="227" bestFit="1" customWidth="1"/>
    <col min="1293" max="1293" width="9" style="227" bestFit="1" customWidth="1"/>
    <col min="1294" max="1294" width="13.5703125" style="227" bestFit="1" customWidth="1"/>
    <col min="1295" max="1295" width="9.5703125" style="227" bestFit="1" customWidth="1"/>
    <col min="1296" max="1296" width="11.5703125" style="227" customWidth="1"/>
    <col min="1297" max="1297" width="9.140625" style="227"/>
    <col min="1298" max="1298" width="11.85546875" style="227" customWidth="1"/>
    <col min="1299" max="1526" width="9.140625" style="227"/>
    <col min="1527" max="1527" width="4.7109375" style="227" customWidth="1"/>
    <col min="1528" max="1528" width="12.140625" style="227" customWidth="1"/>
    <col min="1529" max="1529" width="47.5703125" style="227" customWidth="1"/>
    <col min="1530" max="1530" width="5.5703125" style="227" customWidth="1"/>
    <col min="1531" max="1531" width="9.7109375" style="227" customWidth="1"/>
    <col min="1532" max="1532" width="0" style="227" hidden="1" customWidth="1"/>
    <col min="1533" max="1534" width="9.7109375" style="227" customWidth="1"/>
    <col min="1535" max="1535" width="11.42578125" style="227" customWidth="1"/>
    <col min="1536" max="1536" width="9.7109375" style="227" customWidth="1"/>
    <col min="1537" max="1537" width="9.28515625" style="227" customWidth="1"/>
    <col min="1538" max="1539" width="10.85546875" style="227" customWidth="1"/>
    <col min="1540" max="1540" width="10.28515625" style="227" customWidth="1"/>
    <col min="1541" max="1541" width="11.42578125" style="227" customWidth="1"/>
    <col min="1542" max="1542" width="10.28515625" style="227" customWidth="1"/>
    <col min="1543" max="1543" width="9.5703125" style="227" bestFit="1" customWidth="1"/>
    <col min="1544" max="1545" width="0" style="227" hidden="1" customWidth="1"/>
    <col min="1546" max="1546" width="8.5703125" style="227" bestFit="1" customWidth="1"/>
    <col min="1547" max="1547" width="12.85546875" style="227" bestFit="1" customWidth="1"/>
    <col min="1548" max="1548" width="11" style="227" bestFit="1" customWidth="1"/>
    <col min="1549" max="1549" width="9" style="227" bestFit="1" customWidth="1"/>
    <col min="1550" max="1550" width="13.5703125" style="227" bestFit="1" customWidth="1"/>
    <col min="1551" max="1551" width="9.5703125" style="227" bestFit="1" customWidth="1"/>
    <col min="1552" max="1552" width="11.5703125" style="227" customWidth="1"/>
    <col min="1553" max="1553" width="9.140625" style="227"/>
    <col min="1554" max="1554" width="11.85546875" style="227" customWidth="1"/>
    <col min="1555" max="1782" width="9.140625" style="227"/>
    <col min="1783" max="1783" width="4.7109375" style="227" customWidth="1"/>
    <col min="1784" max="1784" width="12.140625" style="227" customWidth="1"/>
    <col min="1785" max="1785" width="47.5703125" style="227" customWidth="1"/>
    <col min="1786" max="1786" width="5.5703125" style="227" customWidth="1"/>
    <col min="1787" max="1787" width="9.7109375" style="227" customWidth="1"/>
    <col min="1788" max="1788" width="0" style="227" hidden="1" customWidth="1"/>
    <col min="1789" max="1790" width="9.7109375" style="227" customWidth="1"/>
    <col min="1791" max="1791" width="11.42578125" style="227" customWidth="1"/>
    <col min="1792" max="1792" width="9.7109375" style="227" customWidth="1"/>
    <col min="1793" max="1793" width="9.28515625" style="227" customWidth="1"/>
    <col min="1794" max="1795" width="10.85546875" style="227" customWidth="1"/>
    <col min="1796" max="1796" width="10.28515625" style="227" customWidth="1"/>
    <col min="1797" max="1797" width="11.42578125" style="227" customWidth="1"/>
    <col min="1798" max="1798" width="10.28515625" style="227" customWidth="1"/>
    <col min="1799" max="1799" width="9.5703125" style="227" bestFit="1" customWidth="1"/>
    <col min="1800" max="1801" width="0" style="227" hidden="1" customWidth="1"/>
    <col min="1802" max="1802" width="8.5703125" style="227" bestFit="1" customWidth="1"/>
    <col min="1803" max="1803" width="12.85546875" style="227" bestFit="1" customWidth="1"/>
    <col min="1804" max="1804" width="11" style="227" bestFit="1" customWidth="1"/>
    <col min="1805" max="1805" width="9" style="227" bestFit="1" customWidth="1"/>
    <col min="1806" max="1806" width="13.5703125" style="227" bestFit="1" customWidth="1"/>
    <col min="1807" max="1807" width="9.5703125" style="227" bestFit="1" customWidth="1"/>
    <col min="1808" max="1808" width="11.5703125" style="227" customWidth="1"/>
    <col min="1809" max="1809" width="9.140625" style="227"/>
    <col min="1810" max="1810" width="11.85546875" style="227" customWidth="1"/>
    <col min="1811" max="2038" width="9.140625" style="227"/>
    <col min="2039" max="2039" width="4.7109375" style="227" customWidth="1"/>
    <col min="2040" max="2040" width="12.140625" style="227" customWidth="1"/>
    <col min="2041" max="2041" width="47.5703125" style="227" customWidth="1"/>
    <col min="2042" max="2042" width="5.5703125" style="227" customWidth="1"/>
    <col min="2043" max="2043" width="9.7109375" style="227" customWidth="1"/>
    <col min="2044" max="2044" width="0" style="227" hidden="1" customWidth="1"/>
    <col min="2045" max="2046" width="9.7109375" style="227" customWidth="1"/>
    <col min="2047" max="2047" width="11.42578125" style="227" customWidth="1"/>
    <col min="2048" max="2048" width="9.7109375" style="227" customWidth="1"/>
    <col min="2049" max="2049" width="9.28515625" style="227" customWidth="1"/>
    <col min="2050" max="2051" width="10.85546875" style="227" customWidth="1"/>
    <col min="2052" max="2052" width="10.28515625" style="227" customWidth="1"/>
    <col min="2053" max="2053" width="11.42578125" style="227" customWidth="1"/>
    <col min="2054" max="2054" width="10.28515625" style="227" customWidth="1"/>
    <col min="2055" max="2055" width="9.5703125" style="227" bestFit="1" customWidth="1"/>
    <col min="2056" max="2057" width="0" style="227" hidden="1" customWidth="1"/>
    <col min="2058" max="2058" width="8.5703125" style="227" bestFit="1" customWidth="1"/>
    <col min="2059" max="2059" width="12.85546875" style="227" bestFit="1" customWidth="1"/>
    <col min="2060" max="2060" width="11" style="227" bestFit="1" customWidth="1"/>
    <col min="2061" max="2061" width="9" style="227" bestFit="1" customWidth="1"/>
    <col min="2062" max="2062" width="13.5703125" style="227" bestFit="1" customWidth="1"/>
    <col min="2063" max="2063" width="9.5703125" style="227" bestFit="1" customWidth="1"/>
    <col min="2064" max="2064" width="11.5703125" style="227" customWidth="1"/>
    <col min="2065" max="2065" width="9.140625" style="227"/>
    <col min="2066" max="2066" width="11.85546875" style="227" customWidth="1"/>
    <col min="2067" max="2294" width="9.140625" style="227"/>
    <col min="2295" max="2295" width="4.7109375" style="227" customWidth="1"/>
    <col min="2296" max="2296" width="12.140625" style="227" customWidth="1"/>
    <col min="2297" max="2297" width="47.5703125" style="227" customWidth="1"/>
    <col min="2298" max="2298" width="5.5703125" style="227" customWidth="1"/>
    <col min="2299" max="2299" width="9.7109375" style="227" customWidth="1"/>
    <col min="2300" max="2300" width="0" style="227" hidden="1" customWidth="1"/>
    <col min="2301" max="2302" width="9.7109375" style="227" customWidth="1"/>
    <col min="2303" max="2303" width="11.42578125" style="227" customWidth="1"/>
    <col min="2304" max="2304" width="9.7109375" style="227" customWidth="1"/>
    <col min="2305" max="2305" width="9.28515625" style="227" customWidth="1"/>
    <col min="2306" max="2307" width="10.85546875" style="227" customWidth="1"/>
    <col min="2308" max="2308" width="10.28515625" style="227" customWidth="1"/>
    <col min="2309" max="2309" width="11.42578125" style="227" customWidth="1"/>
    <col min="2310" max="2310" width="10.28515625" style="227" customWidth="1"/>
    <col min="2311" max="2311" width="9.5703125" style="227" bestFit="1" customWidth="1"/>
    <col min="2312" max="2313" width="0" style="227" hidden="1" customWidth="1"/>
    <col min="2314" max="2314" width="8.5703125" style="227" bestFit="1" customWidth="1"/>
    <col min="2315" max="2315" width="12.85546875" style="227" bestFit="1" customWidth="1"/>
    <col min="2316" max="2316" width="11" style="227" bestFit="1" customWidth="1"/>
    <col min="2317" max="2317" width="9" style="227" bestFit="1" customWidth="1"/>
    <col min="2318" max="2318" width="13.5703125" style="227" bestFit="1" customWidth="1"/>
    <col min="2319" max="2319" width="9.5703125" style="227" bestFit="1" customWidth="1"/>
    <col min="2320" max="2320" width="11.5703125" style="227" customWidth="1"/>
    <col min="2321" max="2321" width="9.140625" style="227"/>
    <col min="2322" max="2322" width="11.85546875" style="227" customWidth="1"/>
    <col min="2323" max="2550" width="9.140625" style="227"/>
    <col min="2551" max="2551" width="4.7109375" style="227" customWidth="1"/>
    <col min="2552" max="2552" width="12.140625" style="227" customWidth="1"/>
    <col min="2553" max="2553" width="47.5703125" style="227" customWidth="1"/>
    <col min="2554" max="2554" width="5.5703125" style="227" customWidth="1"/>
    <col min="2555" max="2555" width="9.7109375" style="227" customWidth="1"/>
    <col min="2556" max="2556" width="0" style="227" hidden="1" customWidth="1"/>
    <col min="2557" max="2558" width="9.7109375" style="227" customWidth="1"/>
    <col min="2559" max="2559" width="11.42578125" style="227" customWidth="1"/>
    <col min="2560" max="2560" width="9.7109375" style="227" customWidth="1"/>
    <col min="2561" max="2561" width="9.28515625" style="227" customWidth="1"/>
    <col min="2562" max="2563" width="10.85546875" style="227" customWidth="1"/>
    <col min="2564" max="2564" width="10.28515625" style="227" customWidth="1"/>
    <col min="2565" max="2565" width="11.42578125" style="227" customWidth="1"/>
    <col min="2566" max="2566" width="10.28515625" style="227" customWidth="1"/>
    <col min="2567" max="2567" width="9.5703125" style="227" bestFit="1" customWidth="1"/>
    <col min="2568" max="2569" width="0" style="227" hidden="1" customWidth="1"/>
    <col min="2570" max="2570" width="8.5703125" style="227" bestFit="1" customWidth="1"/>
    <col min="2571" max="2571" width="12.85546875" style="227" bestFit="1" customWidth="1"/>
    <col min="2572" max="2572" width="11" style="227" bestFit="1" customWidth="1"/>
    <col min="2573" max="2573" width="9" style="227" bestFit="1" customWidth="1"/>
    <col min="2574" max="2574" width="13.5703125" style="227" bestFit="1" customWidth="1"/>
    <col min="2575" max="2575" width="9.5703125" style="227" bestFit="1" customWidth="1"/>
    <col min="2576" max="2576" width="11.5703125" style="227" customWidth="1"/>
    <col min="2577" max="2577" width="9.140625" style="227"/>
    <col min="2578" max="2578" width="11.85546875" style="227" customWidth="1"/>
    <col min="2579" max="2806" width="9.140625" style="227"/>
    <col min="2807" max="2807" width="4.7109375" style="227" customWidth="1"/>
    <col min="2808" max="2808" width="12.140625" style="227" customWidth="1"/>
    <col min="2809" max="2809" width="47.5703125" style="227" customWidth="1"/>
    <col min="2810" max="2810" width="5.5703125" style="227" customWidth="1"/>
    <col min="2811" max="2811" width="9.7109375" style="227" customWidth="1"/>
    <col min="2812" max="2812" width="0" style="227" hidden="1" customWidth="1"/>
    <col min="2813" max="2814" width="9.7109375" style="227" customWidth="1"/>
    <col min="2815" max="2815" width="11.42578125" style="227" customWidth="1"/>
    <col min="2816" max="2816" width="9.7109375" style="227" customWidth="1"/>
    <col min="2817" max="2817" width="9.28515625" style="227" customWidth="1"/>
    <col min="2818" max="2819" width="10.85546875" style="227" customWidth="1"/>
    <col min="2820" max="2820" width="10.28515625" style="227" customWidth="1"/>
    <col min="2821" max="2821" width="11.42578125" style="227" customWidth="1"/>
    <col min="2822" max="2822" width="10.28515625" style="227" customWidth="1"/>
    <col min="2823" max="2823" width="9.5703125" style="227" bestFit="1" customWidth="1"/>
    <col min="2824" max="2825" width="0" style="227" hidden="1" customWidth="1"/>
    <col min="2826" max="2826" width="8.5703125" style="227" bestFit="1" customWidth="1"/>
    <col min="2827" max="2827" width="12.85546875" style="227" bestFit="1" customWidth="1"/>
    <col min="2828" max="2828" width="11" style="227" bestFit="1" customWidth="1"/>
    <col min="2829" max="2829" width="9" style="227" bestFit="1" customWidth="1"/>
    <col min="2830" max="2830" width="13.5703125" style="227" bestFit="1" customWidth="1"/>
    <col min="2831" max="2831" width="9.5703125" style="227" bestFit="1" customWidth="1"/>
    <col min="2832" max="2832" width="11.5703125" style="227" customWidth="1"/>
    <col min="2833" max="2833" width="9.140625" style="227"/>
    <col min="2834" max="2834" width="11.85546875" style="227" customWidth="1"/>
    <col min="2835" max="3062" width="9.140625" style="227"/>
    <col min="3063" max="3063" width="4.7109375" style="227" customWidth="1"/>
    <col min="3064" max="3064" width="12.140625" style="227" customWidth="1"/>
    <col min="3065" max="3065" width="47.5703125" style="227" customWidth="1"/>
    <col min="3066" max="3066" width="5.5703125" style="227" customWidth="1"/>
    <col min="3067" max="3067" width="9.7109375" style="227" customWidth="1"/>
    <col min="3068" max="3068" width="0" style="227" hidden="1" customWidth="1"/>
    <col min="3069" max="3070" width="9.7109375" style="227" customWidth="1"/>
    <col min="3071" max="3071" width="11.42578125" style="227" customWidth="1"/>
    <col min="3072" max="3072" width="9.7109375" style="227" customWidth="1"/>
    <col min="3073" max="3073" width="9.28515625" style="227" customWidth="1"/>
    <col min="3074" max="3075" width="10.85546875" style="227" customWidth="1"/>
    <col min="3076" max="3076" width="10.28515625" style="227" customWidth="1"/>
    <col min="3077" max="3077" width="11.42578125" style="227" customWidth="1"/>
    <col min="3078" max="3078" width="10.28515625" style="227" customWidth="1"/>
    <col min="3079" max="3079" width="9.5703125" style="227" bestFit="1" customWidth="1"/>
    <col min="3080" max="3081" width="0" style="227" hidden="1" customWidth="1"/>
    <col min="3082" max="3082" width="8.5703125" style="227" bestFit="1" customWidth="1"/>
    <col min="3083" max="3083" width="12.85546875" style="227" bestFit="1" customWidth="1"/>
    <col min="3084" max="3084" width="11" style="227" bestFit="1" customWidth="1"/>
    <col min="3085" max="3085" width="9" style="227" bestFit="1" customWidth="1"/>
    <col min="3086" max="3086" width="13.5703125" style="227" bestFit="1" customWidth="1"/>
    <col min="3087" max="3087" width="9.5703125" style="227" bestFit="1" customWidth="1"/>
    <col min="3088" max="3088" width="11.5703125" style="227" customWidth="1"/>
    <col min="3089" max="3089" width="9.140625" style="227"/>
    <col min="3090" max="3090" width="11.85546875" style="227" customWidth="1"/>
    <col min="3091" max="3318" width="9.140625" style="227"/>
    <col min="3319" max="3319" width="4.7109375" style="227" customWidth="1"/>
    <col min="3320" max="3320" width="12.140625" style="227" customWidth="1"/>
    <col min="3321" max="3321" width="47.5703125" style="227" customWidth="1"/>
    <col min="3322" max="3322" width="5.5703125" style="227" customWidth="1"/>
    <col min="3323" max="3323" width="9.7109375" style="227" customWidth="1"/>
    <col min="3324" max="3324" width="0" style="227" hidden="1" customWidth="1"/>
    <col min="3325" max="3326" width="9.7109375" style="227" customWidth="1"/>
    <col min="3327" max="3327" width="11.42578125" style="227" customWidth="1"/>
    <col min="3328" max="3328" width="9.7109375" style="227" customWidth="1"/>
    <col min="3329" max="3329" width="9.28515625" style="227" customWidth="1"/>
    <col min="3330" max="3331" width="10.85546875" style="227" customWidth="1"/>
    <col min="3332" max="3332" width="10.28515625" style="227" customWidth="1"/>
    <col min="3333" max="3333" width="11.42578125" style="227" customWidth="1"/>
    <col min="3334" max="3334" width="10.28515625" style="227" customWidth="1"/>
    <col min="3335" max="3335" width="9.5703125" style="227" bestFit="1" customWidth="1"/>
    <col min="3336" max="3337" width="0" style="227" hidden="1" customWidth="1"/>
    <col min="3338" max="3338" width="8.5703125" style="227" bestFit="1" customWidth="1"/>
    <col min="3339" max="3339" width="12.85546875" style="227" bestFit="1" customWidth="1"/>
    <col min="3340" max="3340" width="11" style="227" bestFit="1" customWidth="1"/>
    <col min="3341" max="3341" width="9" style="227" bestFit="1" customWidth="1"/>
    <col min="3342" max="3342" width="13.5703125" style="227" bestFit="1" customWidth="1"/>
    <col min="3343" max="3343" width="9.5703125" style="227" bestFit="1" customWidth="1"/>
    <col min="3344" max="3344" width="11.5703125" style="227" customWidth="1"/>
    <col min="3345" max="3345" width="9.140625" style="227"/>
    <col min="3346" max="3346" width="11.85546875" style="227" customWidth="1"/>
    <col min="3347" max="3574" width="9.140625" style="227"/>
    <col min="3575" max="3575" width="4.7109375" style="227" customWidth="1"/>
    <col min="3576" max="3576" width="12.140625" style="227" customWidth="1"/>
    <col min="3577" max="3577" width="47.5703125" style="227" customWidth="1"/>
    <col min="3578" max="3578" width="5.5703125" style="227" customWidth="1"/>
    <col min="3579" max="3579" width="9.7109375" style="227" customWidth="1"/>
    <col min="3580" max="3580" width="0" style="227" hidden="1" customWidth="1"/>
    <col min="3581" max="3582" width="9.7109375" style="227" customWidth="1"/>
    <col min="3583" max="3583" width="11.42578125" style="227" customWidth="1"/>
    <col min="3584" max="3584" width="9.7109375" style="227" customWidth="1"/>
    <col min="3585" max="3585" width="9.28515625" style="227" customWidth="1"/>
    <col min="3586" max="3587" width="10.85546875" style="227" customWidth="1"/>
    <col min="3588" max="3588" width="10.28515625" style="227" customWidth="1"/>
    <col min="3589" max="3589" width="11.42578125" style="227" customWidth="1"/>
    <col min="3590" max="3590" width="10.28515625" style="227" customWidth="1"/>
    <col min="3591" max="3591" width="9.5703125" style="227" bestFit="1" customWidth="1"/>
    <col min="3592" max="3593" width="0" style="227" hidden="1" customWidth="1"/>
    <col min="3594" max="3594" width="8.5703125" style="227" bestFit="1" customWidth="1"/>
    <col min="3595" max="3595" width="12.85546875" style="227" bestFit="1" customWidth="1"/>
    <col min="3596" max="3596" width="11" style="227" bestFit="1" customWidth="1"/>
    <col min="3597" max="3597" width="9" style="227" bestFit="1" customWidth="1"/>
    <col min="3598" max="3598" width="13.5703125" style="227" bestFit="1" customWidth="1"/>
    <col min="3599" max="3599" width="9.5703125" style="227" bestFit="1" customWidth="1"/>
    <col min="3600" max="3600" width="11.5703125" style="227" customWidth="1"/>
    <col min="3601" max="3601" width="9.140625" style="227"/>
    <col min="3602" max="3602" width="11.85546875" style="227" customWidth="1"/>
    <col min="3603" max="3830" width="9.140625" style="227"/>
    <col min="3831" max="3831" width="4.7109375" style="227" customWidth="1"/>
    <col min="3832" max="3832" width="12.140625" style="227" customWidth="1"/>
    <col min="3833" max="3833" width="47.5703125" style="227" customWidth="1"/>
    <col min="3834" max="3834" width="5.5703125" style="227" customWidth="1"/>
    <col min="3835" max="3835" width="9.7109375" style="227" customWidth="1"/>
    <col min="3836" max="3836" width="0" style="227" hidden="1" customWidth="1"/>
    <col min="3837" max="3838" width="9.7109375" style="227" customWidth="1"/>
    <col min="3839" max="3839" width="11.42578125" style="227" customWidth="1"/>
    <col min="3840" max="3840" width="9.7109375" style="227" customWidth="1"/>
    <col min="3841" max="3841" width="9.28515625" style="227" customWidth="1"/>
    <col min="3842" max="3843" width="10.85546875" style="227" customWidth="1"/>
    <col min="3844" max="3844" width="10.28515625" style="227" customWidth="1"/>
    <col min="3845" max="3845" width="11.42578125" style="227" customWidth="1"/>
    <col min="3846" max="3846" width="10.28515625" style="227" customWidth="1"/>
    <col min="3847" max="3847" width="9.5703125" style="227" bestFit="1" customWidth="1"/>
    <col min="3848" max="3849" width="0" style="227" hidden="1" customWidth="1"/>
    <col min="3850" max="3850" width="8.5703125" style="227" bestFit="1" customWidth="1"/>
    <col min="3851" max="3851" width="12.85546875" style="227" bestFit="1" customWidth="1"/>
    <col min="3852" max="3852" width="11" style="227" bestFit="1" customWidth="1"/>
    <col min="3853" max="3853" width="9" style="227" bestFit="1" customWidth="1"/>
    <col min="3854" max="3854" width="13.5703125" style="227" bestFit="1" customWidth="1"/>
    <col min="3855" max="3855" width="9.5703125" style="227" bestFit="1" customWidth="1"/>
    <col min="3856" max="3856" width="11.5703125" style="227" customWidth="1"/>
    <col min="3857" max="3857" width="9.140625" style="227"/>
    <col min="3858" max="3858" width="11.85546875" style="227" customWidth="1"/>
    <col min="3859" max="4086" width="9.140625" style="227"/>
    <col min="4087" max="4087" width="4.7109375" style="227" customWidth="1"/>
    <col min="4088" max="4088" width="12.140625" style="227" customWidth="1"/>
    <col min="4089" max="4089" width="47.5703125" style="227" customWidth="1"/>
    <col min="4090" max="4090" width="5.5703125" style="227" customWidth="1"/>
    <col min="4091" max="4091" width="9.7109375" style="227" customWidth="1"/>
    <col min="4092" max="4092" width="0" style="227" hidden="1" customWidth="1"/>
    <col min="4093" max="4094" width="9.7109375" style="227" customWidth="1"/>
    <col min="4095" max="4095" width="11.42578125" style="227" customWidth="1"/>
    <col min="4096" max="4096" width="9.7109375" style="227" customWidth="1"/>
    <col min="4097" max="4097" width="9.28515625" style="227" customWidth="1"/>
    <col min="4098" max="4099" width="10.85546875" style="227" customWidth="1"/>
    <col min="4100" max="4100" width="10.28515625" style="227" customWidth="1"/>
    <col min="4101" max="4101" width="11.42578125" style="227" customWidth="1"/>
    <col min="4102" max="4102" width="10.28515625" style="227" customWidth="1"/>
    <col min="4103" max="4103" width="9.5703125" style="227" bestFit="1" customWidth="1"/>
    <col min="4104" max="4105" width="0" style="227" hidden="1" customWidth="1"/>
    <col min="4106" max="4106" width="8.5703125" style="227" bestFit="1" customWidth="1"/>
    <col min="4107" max="4107" width="12.85546875" style="227" bestFit="1" customWidth="1"/>
    <col min="4108" max="4108" width="11" style="227" bestFit="1" customWidth="1"/>
    <col min="4109" max="4109" width="9" style="227" bestFit="1" customWidth="1"/>
    <col min="4110" max="4110" width="13.5703125" style="227" bestFit="1" customWidth="1"/>
    <col min="4111" max="4111" width="9.5703125" style="227" bestFit="1" customWidth="1"/>
    <col min="4112" max="4112" width="11.5703125" style="227" customWidth="1"/>
    <col min="4113" max="4113" width="9.140625" style="227"/>
    <col min="4114" max="4114" width="11.85546875" style="227" customWidth="1"/>
    <col min="4115" max="4342" width="9.140625" style="227"/>
    <col min="4343" max="4343" width="4.7109375" style="227" customWidth="1"/>
    <col min="4344" max="4344" width="12.140625" style="227" customWidth="1"/>
    <col min="4345" max="4345" width="47.5703125" style="227" customWidth="1"/>
    <col min="4346" max="4346" width="5.5703125" style="227" customWidth="1"/>
    <col min="4347" max="4347" width="9.7109375" style="227" customWidth="1"/>
    <col min="4348" max="4348" width="0" style="227" hidden="1" customWidth="1"/>
    <col min="4349" max="4350" width="9.7109375" style="227" customWidth="1"/>
    <col min="4351" max="4351" width="11.42578125" style="227" customWidth="1"/>
    <col min="4352" max="4352" width="9.7109375" style="227" customWidth="1"/>
    <col min="4353" max="4353" width="9.28515625" style="227" customWidth="1"/>
    <col min="4354" max="4355" width="10.85546875" style="227" customWidth="1"/>
    <col min="4356" max="4356" width="10.28515625" style="227" customWidth="1"/>
    <col min="4357" max="4357" width="11.42578125" style="227" customWidth="1"/>
    <col min="4358" max="4358" width="10.28515625" style="227" customWidth="1"/>
    <col min="4359" max="4359" width="9.5703125" style="227" bestFit="1" customWidth="1"/>
    <col min="4360" max="4361" width="0" style="227" hidden="1" customWidth="1"/>
    <col min="4362" max="4362" width="8.5703125" style="227" bestFit="1" customWidth="1"/>
    <col min="4363" max="4363" width="12.85546875" style="227" bestFit="1" customWidth="1"/>
    <col min="4364" max="4364" width="11" style="227" bestFit="1" customWidth="1"/>
    <col min="4365" max="4365" width="9" style="227" bestFit="1" customWidth="1"/>
    <col min="4366" max="4366" width="13.5703125" style="227" bestFit="1" customWidth="1"/>
    <col min="4367" max="4367" width="9.5703125" style="227" bestFit="1" customWidth="1"/>
    <col min="4368" max="4368" width="11.5703125" style="227" customWidth="1"/>
    <col min="4369" max="4369" width="9.140625" style="227"/>
    <col min="4370" max="4370" width="11.85546875" style="227" customWidth="1"/>
    <col min="4371" max="4598" width="9.140625" style="227"/>
    <col min="4599" max="4599" width="4.7109375" style="227" customWidth="1"/>
    <col min="4600" max="4600" width="12.140625" style="227" customWidth="1"/>
    <col min="4601" max="4601" width="47.5703125" style="227" customWidth="1"/>
    <col min="4602" max="4602" width="5.5703125" style="227" customWidth="1"/>
    <col min="4603" max="4603" width="9.7109375" style="227" customWidth="1"/>
    <col min="4604" max="4604" width="0" style="227" hidden="1" customWidth="1"/>
    <col min="4605" max="4606" width="9.7109375" style="227" customWidth="1"/>
    <col min="4607" max="4607" width="11.42578125" style="227" customWidth="1"/>
    <col min="4608" max="4608" width="9.7109375" style="227" customWidth="1"/>
    <col min="4609" max="4609" width="9.28515625" style="227" customWidth="1"/>
    <col min="4610" max="4611" width="10.85546875" style="227" customWidth="1"/>
    <col min="4612" max="4612" width="10.28515625" style="227" customWidth="1"/>
    <col min="4613" max="4613" width="11.42578125" style="227" customWidth="1"/>
    <col min="4614" max="4614" width="10.28515625" style="227" customWidth="1"/>
    <col min="4615" max="4615" width="9.5703125" style="227" bestFit="1" customWidth="1"/>
    <col min="4616" max="4617" width="0" style="227" hidden="1" customWidth="1"/>
    <col min="4618" max="4618" width="8.5703125" style="227" bestFit="1" customWidth="1"/>
    <col min="4619" max="4619" width="12.85546875" style="227" bestFit="1" customWidth="1"/>
    <col min="4620" max="4620" width="11" style="227" bestFit="1" customWidth="1"/>
    <col min="4621" max="4621" width="9" style="227" bestFit="1" customWidth="1"/>
    <col min="4622" max="4622" width="13.5703125" style="227" bestFit="1" customWidth="1"/>
    <col min="4623" max="4623" width="9.5703125" style="227" bestFit="1" customWidth="1"/>
    <col min="4624" max="4624" width="11.5703125" style="227" customWidth="1"/>
    <col min="4625" max="4625" width="9.140625" style="227"/>
    <col min="4626" max="4626" width="11.85546875" style="227" customWidth="1"/>
    <col min="4627" max="4854" width="9.140625" style="227"/>
    <col min="4855" max="4855" width="4.7109375" style="227" customWidth="1"/>
    <col min="4856" max="4856" width="12.140625" style="227" customWidth="1"/>
    <col min="4857" max="4857" width="47.5703125" style="227" customWidth="1"/>
    <col min="4858" max="4858" width="5.5703125" style="227" customWidth="1"/>
    <col min="4859" max="4859" width="9.7109375" style="227" customWidth="1"/>
    <col min="4860" max="4860" width="0" style="227" hidden="1" customWidth="1"/>
    <col min="4861" max="4862" width="9.7109375" style="227" customWidth="1"/>
    <col min="4863" max="4863" width="11.42578125" style="227" customWidth="1"/>
    <col min="4864" max="4864" width="9.7109375" style="227" customWidth="1"/>
    <col min="4865" max="4865" width="9.28515625" style="227" customWidth="1"/>
    <col min="4866" max="4867" width="10.85546875" style="227" customWidth="1"/>
    <col min="4868" max="4868" width="10.28515625" style="227" customWidth="1"/>
    <col min="4869" max="4869" width="11.42578125" style="227" customWidth="1"/>
    <col min="4870" max="4870" width="10.28515625" style="227" customWidth="1"/>
    <col min="4871" max="4871" width="9.5703125" style="227" bestFit="1" customWidth="1"/>
    <col min="4872" max="4873" width="0" style="227" hidden="1" customWidth="1"/>
    <col min="4874" max="4874" width="8.5703125" style="227" bestFit="1" customWidth="1"/>
    <col min="4875" max="4875" width="12.85546875" style="227" bestFit="1" customWidth="1"/>
    <col min="4876" max="4876" width="11" style="227" bestFit="1" customWidth="1"/>
    <col min="4877" max="4877" width="9" style="227" bestFit="1" customWidth="1"/>
    <col min="4878" max="4878" width="13.5703125" style="227" bestFit="1" customWidth="1"/>
    <col min="4879" max="4879" width="9.5703125" style="227" bestFit="1" customWidth="1"/>
    <col min="4880" max="4880" width="11.5703125" style="227" customWidth="1"/>
    <col min="4881" max="4881" width="9.140625" style="227"/>
    <col min="4882" max="4882" width="11.85546875" style="227" customWidth="1"/>
    <col min="4883" max="5110" width="9.140625" style="227"/>
    <col min="5111" max="5111" width="4.7109375" style="227" customWidth="1"/>
    <col min="5112" max="5112" width="12.140625" style="227" customWidth="1"/>
    <col min="5113" max="5113" width="47.5703125" style="227" customWidth="1"/>
    <col min="5114" max="5114" width="5.5703125" style="227" customWidth="1"/>
    <col min="5115" max="5115" width="9.7109375" style="227" customWidth="1"/>
    <col min="5116" max="5116" width="0" style="227" hidden="1" customWidth="1"/>
    <col min="5117" max="5118" width="9.7109375" style="227" customWidth="1"/>
    <col min="5119" max="5119" width="11.42578125" style="227" customWidth="1"/>
    <col min="5120" max="5120" width="9.7109375" style="227" customWidth="1"/>
    <col min="5121" max="5121" width="9.28515625" style="227" customWidth="1"/>
    <col min="5122" max="5123" width="10.85546875" style="227" customWidth="1"/>
    <col min="5124" max="5124" width="10.28515625" style="227" customWidth="1"/>
    <col min="5125" max="5125" width="11.42578125" style="227" customWidth="1"/>
    <col min="5126" max="5126" width="10.28515625" style="227" customWidth="1"/>
    <col min="5127" max="5127" width="9.5703125" style="227" bestFit="1" customWidth="1"/>
    <col min="5128" max="5129" width="0" style="227" hidden="1" customWidth="1"/>
    <col min="5130" max="5130" width="8.5703125" style="227" bestFit="1" customWidth="1"/>
    <col min="5131" max="5131" width="12.85546875" style="227" bestFit="1" customWidth="1"/>
    <col min="5132" max="5132" width="11" style="227" bestFit="1" customWidth="1"/>
    <col min="5133" max="5133" width="9" style="227" bestFit="1" customWidth="1"/>
    <col min="5134" max="5134" width="13.5703125" style="227" bestFit="1" customWidth="1"/>
    <col min="5135" max="5135" width="9.5703125" style="227" bestFit="1" customWidth="1"/>
    <col min="5136" max="5136" width="11.5703125" style="227" customWidth="1"/>
    <col min="5137" max="5137" width="9.140625" style="227"/>
    <col min="5138" max="5138" width="11.85546875" style="227" customWidth="1"/>
    <col min="5139" max="5366" width="9.140625" style="227"/>
    <col min="5367" max="5367" width="4.7109375" style="227" customWidth="1"/>
    <col min="5368" max="5368" width="12.140625" style="227" customWidth="1"/>
    <col min="5369" max="5369" width="47.5703125" style="227" customWidth="1"/>
    <col min="5370" max="5370" width="5.5703125" style="227" customWidth="1"/>
    <col min="5371" max="5371" width="9.7109375" style="227" customWidth="1"/>
    <col min="5372" max="5372" width="0" style="227" hidden="1" customWidth="1"/>
    <col min="5373" max="5374" width="9.7109375" style="227" customWidth="1"/>
    <col min="5375" max="5375" width="11.42578125" style="227" customWidth="1"/>
    <col min="5376" max="5376" width="9.7109375" style="227" customWidth="1"/>
    <col min="5377" max="5377" width="9.28515625" style="227" customWidth="1"/>
    <col min="5378" max="5379" width="10.85546875" style="227" customWidth="1"/>
    <col min="5380" max="5380" width="10.28515625" style="227" customWidth="1"/>
    <col min="5381" max="5381" width="11.42578125" style="227" customWidth="1"/>
    <col min="5382" max="5382" width="10.28515625" style="227" customWidth="1"/>
    <col min="5383" max="5383" width="9.5703125" style="227" bestFit="1" customWidth="1"/>
    <col min="5384" max="5385" width="0" style="227" hidden="1" customWidth="1"/>
    <col min="5386" max="5386" width="8.5703125" style="227" bestFit="1" customWidth="1"/>
    <col min="5387" max="5387" width="12.85546875" style="227" bestFit="1" customWidth="1"/>
    <col min="5388" max="5388" width="11" style="227" bestFit="1" customWidth="1"/>
    <col min="5389" max="5389" width="9" style="227" bestFit="1" customWidth="1"/>
    <col min="5390" max="5390" width="13.5703125" style="227" bestFit="1" customWidth="1"/>
    <col min="5391" max="5391" width="9.5703125" style="227" bestFit="1" customWidth="1"/>
    <col min="5392" max="5392" width="11.5703125" style="227" customWidth="1"/>
    <col min="5393" max="5393" width="9.140625" style="227"/>
    <col min="5394" max="5394" width="11.85546875" style="227" customWidth="1"/>
    <col min="5395" max="5622" width="9.140625" style="227"/>
    <col min="5623" max="5623" width="4.7109375" style="227" customWidth="1"/>
    <col min="5624" max="5624" width="12.140625" style="227" customWidth="1"/>
    <col min="5625" max="5625" width="47.5703125" style="227" customWidth="1"/>
    <col min="5626" max="5626" width="5.5703125" style="227" customWidth="1"/>
    <col min="5627" max="5627" width="9.7109375" style="227" customWidth="1"/>
    <col min="5628" max="5628" width="0" style="227" hidden="1" customWidth="1"/>
    <col min="5629" max="5630" width="9.7109375" style="227" customWidth="1"/>
    <col min="5631" max="5631" width="11.42578125" style="227" customWidth="1"/>
    <col min="5632" max="5632" width="9.7109375" style="227" customWidth="1"/>
    <col min="5633" max="5633" width="9.28515625" style="227" customWidth="1"/>
    <col min="5634" max="5635" width="10.85546875" style="227" customWidth="1"/>
    <col min="5636" max="5636" width="10.28515625" style="227" customWidth="1"/>
    <col min="5637" max="5637" width="11.42578125" style="227" customWidth="1"/>
    <col min="5638" max="5638" width="10.28515625" style="227" customWidth="1"/>
    <col min="5639" max="5639" width="9.5703125" style="227" bestFit="1" customWidth="1"/>
    <col min="5640" max="5641" width="0" style="227" hidden="1" customWidth="1"/>
    <col min="5642" max="5642" width="8.5703125" style="227" bestFit="1" customWidth="1"/>
    <col min="5643" max="5643" width="12.85546875" style="227" bestFit="1" customWidth="1"/>
    <col min="5644" max="5644" width="11" style="227" bestFit="1" customWidth="1"/>
    <col min="5645" max="5645" width="9" style="227" bestFit="1" customWidth="1"/>
    <col min="5646" max="5646" width="13.5703125" style="227" bestFit="1" customWidth="1"/>
    <col min="5647" max="5647" width="9.5703125" style="227" bestFit="1" customWidth="1"/>
    <col min="5648" max="5648" width="11.5703125" style="227" customWidth="1"/>
    <col min="5649" max="5649" width="9.140625" style="227"/>
    <col min="5650" max="5650" width="11.85546875" style="227" customWidth="1"/>
    <col min="5651" max="5878" width="9.140625" style="227"/>
    <col min="5879" max="5879" width="4.7109375" style="227" customWidth="1"/>
    <col min="5880" max="5880" width="12.140625" style="227" customWidth="1"/>
    <col min="5881" max="5881" width="47.5703125" style="227" customWidth="1"/>
    <col min="5882" max="5882" width="5.5703125" style="227" customWidth="1"/>
    <col min="5883" max="5883" width="9.7109375" style="227" customWidth="1"/>
    <col min="5884" max="5884" width="0" style="227" hidden="1" customWidth="1"/>
    <col min="5885" max="5886" width="9.7109375" style="227" customWidth="1"/>
    <col min="5887" max="5887" width="11.42578125" style="227" customWidth="1"/>
    <col min="5888" max="5888" width="9.7109375" style="227" customWidth="1"/>
    <col min="5889" max="5889" width="9.28515625" style="227" customWidth="1"/>
    <col min="5890" max="5891" width="10.85546875" style="227" customWidth="1"/>
    <col min="5892" max="5892" width="10.28515625" style="227" customWidth="1"/>
    <col min="5893" max="5893" width="11.42578125" style="227" customWidth="1"/>
    <col min="5894" max="5894" width="10.28515625" style="227" customWidth="1"/>
    <col min="5895" max="5895" width="9.5703125" style="227" bestFit="1" customWidth="1"/>
    <col min="5896" max="5897" width="0" style="227" hidden="1" customWidth="1"/>
    <col min="5898" max="5898" width="8.5703125" style="227" bestFit="1" customWidth="1"/>
    <col min="5899" max="5899" width="12.85546875" style="227" bestFit="1" customWidth="1"/>
    <col min="5900" max="5900" width="11" style="227" bestFit="1" customWidth="1"/>
    <col min="5901" max="5901" width="9" style="227" bestFit="1" customWidth="1"/>
    <col min="5902" max="5902" width="13.5703125" style="227" bestFit="1" customWidth="1"/>
    <col min="5903" max="5903" width="9.5703125" style="227" bestFit="1" customWidth="1"/>
    <col min="5904" max="5904" width="11.5703125" style="227" customWidth="1"/>
    <col min="5905" max="5905" width="9.140625" style="227"/>
    <col min="5906" max="5906" width="11.85546875" style="227" customWidth="1"/>
    <col min="5907" max="6134" width="9.140625" style="227"/>
    <col min="6135" max="6135" width="4.7109375" style="227" customWidth="1"/>
    <col min="6136" max="6136" width="12.140625" style="227" customWidth="1"/>
    <col min="6137" max="6137" width="47.5703125" style="227" customWidth="1"/>
    <col min="6138" max="6138" width="5.5703125" style="227" customWidth="1"/>
    <col min="6139" max="6139" width="9.7109375" style="227" customWidth="1"/>
    <col min="6140" max="6140" width="0" style="227" hidden="1" customWidth="1"/>
    <col min="6141" max="6142" width="9.7109375" style="227" customWidth="1"/>
    <col min="6143" max="6143" width="11.42578125" style="227" customWidth="1"/>
    <col min="6144" max="6144" width="9.7109375" style="227" customWidth="1"/>
    <col min="6145" max="6145" width="9.28515625" style="227" customWidth="1"/>
    <col min="6146" max="6147" width="10.85546875" style="227" customWidth="1"/>
    <col min="6148" max="6148" width="10.28515625" style="227" customWidth="1"/>
    <col min="6149" max="6149" width="11.42578125" style="227" customWidth="1"/>
    <col min="6150" max="6150" width="10.28515625" style="227" customWidth="1"/>
    <col min="6151" max="6151" width="9.5703125" style="227" bestFit="1" customWidth="1"/>
    <col min="6152" max="6153" width="0" style="227" hidden="1" customWidth="1"/>
    <col min="6154" max="6154" width="8.5703125" style="227" bestFit="1" customWidth="1"/>
    <col min="6155" max="6155" width="12.85546875" style="227" bestFit="1" customWidth="1"/>
    <col min="6156" max="6156" width="11" style="227" bestFit="1" customWidth="1"/>
    <col min="6157" max="6157" width="9" style="227" bestFit="1" customWidth="1"/>
    <col min="6158" max="6158" width="13.5703125" style="227" bestFit="1" customWidth="1"/>
    <col min="6159" max="6159" width="9.5703125" style="227" bestFit="1" customWidth="1"/>
    <col min="6160" max="6160" width="11.5703125" style="227" customWidth="1"/>
    <col min="6161" max="6161" width="9.140625" style="227"/>
    <col min="6162" max="6162" width="11.85546875" style="227" customWidth="1"/>
    <col min="6163" max="6390" width="9.140625" style="227"/>
    <col min="6391" max="6391" width="4.7109375" style="227" customWidth="1"/>
    <col min="6392" max="6392" width="12.140625" style="227" customWidth="1"/>
    <col min="6393" max="6393" width="47.5703125" style="227" customWidth="1"/>
    <col min="6394" max="6394" width="5.5703125" style="227" customWidth="1"/>
    <col min="6395" max="6395" width="9.7109375" style="227" customWidth="1"/>
    <col min="6396" max="6396" width="0" style="227" hidden="1" customWidth="1"/>
    <col min="6397" max="6398" width="9.7109375" style="227" customWidth="1"/>
    <col min="6399" max="6399" width="11.42578125" style="227" customWidth="1"/>
    <col min="6400" max="6400" width="9.7109375" style="227" customWidth="1"/>
    <col min="6401" max="6401" width="9.28515625" style="227" customWidth="1"/>
    <col min="6402" max="6403" width="10.85546875" style="227" customWidth="1"/>
    <col min="6404" max="6404" width="10.28515625" style="227" customWidth="1"/>
    <col min="6405" max="6405" width="11.42578125" style="227" customWidth="1"/>
    <col min="6406" max="6406" width="10.28515625" style="227" customWidth="1"/>
    <col min="6407" max="6407" width="9.5703125" style="227" bestFit="1" customWidth="1"/>
    <col min="6408" max="6409" width="0" style="227" hidden="1" customWidth="1"/>
    <col min="6410" max="6410" width="8.5703125" style="227" bestFit="1" customWidth="1"/>
    <col min="6411" max="6411" width="12.85546875" style="227" bestFit="1" customWidth="1"/>
    <col min="6412" max="6412" width="11" style="227" bestFit="1" customWidth="1"/>
    <col min="6413" max="6413" width="9" style="227" bestFit="1" customWidth="1"/>
    <col min="6414" max="6414" width="13.5703125" style="227" bestFit="1" customWidth="1"/>
    <col min="6415" max="6415" width="9.5703125" style="227" bestFit="1" customWidth="1"/>
    <col min="6416" max="6416" width="11.5703125" style="227" customWidth="1"/>
    <col min="6417" max="6417" width="9.140625" style="227"/>
    <col min="6418" max="6418" width="11.85546875" style="227" customWidth="1"/>
    <col min="6419" max="6646" width="9.140625" style="227"/>
    <col min="6647" max="6647" width="4.7109375" style="227" customWidth="1"/>
    <col min="6648" max="6648" width="12.140625" style="227" customWidth="1"/>
    <col min="6649" max="6649" width="47.5703125" style="227" customWidth="1"/>
    <col min="6650" max="6650" width="5.5703125" style="227" customWidth="1"/>
    <col min="6651" max="6651" width="9.7109375" style="227" customWidth="1"/>
    <col min="6652" max="6652" width="0" style="227" hidden="1" customWidth="1"/>
    <col min="6653" max="6654" width="9.7109375" style="227" customWidth="1"/>
    <col min="6655" max="6655" width="11.42578125" style="227" customWidth="1"/>
    <col min="6656" max="6656" width="9.7109375" style="227" customWidth="1"/>
    <col min="6657" max="6657" width="9.28515625" style="227" customWidth="1"/>
    <col min="6658" max="6659" width="10.85546875" style="227" customWidth="1"/>
    <col min="6660" max="6660" width="10.28515625" style="227" customWidth="1"/>
    <col min="6661" max="6661" width="11.42578125" style="227" customWidth="1"/>
    <col min="6662" max="6662" width="10.28515625" style="227" customWidth="1"/>
    <col min="6663" max="6663" width="9.5703125" style="227" bestFit="1" customWidth="1"/>
    <col min="6664" max="6665" width="0" style="227" hidden="1" customWidth="1"/>
    <col min="6666" max="6666" width="8.5703125" style="227" bestFit="1" customWidth="1"/>
    <col min="6667" max="6667" width="12.85546875" style="227" bestFit="1" customWidth="1"/>
    <col min="6668" max="6668" width="11" style="227" bestFit="1" customWidth="1"/>
    <col min="6669" max="6669" width="9" style="227" bestFit="1" customWidth="1"/>
    <col min="6670" max="6670" width="13.5703125" style="227" bestFit="1" customWidth="1"/>
    <col min="6671" max="6671" width="9.5703125" style="227" bestFit="1" customWidth="1"/>
    <col min="6672" max="6672" width="11.5703125" style="227" customWidth="1"/>
    <col min="6673" max="6673" width="9.140625" style="227"/>
    <col min="6674" max="6674" width="11.85546875" style="227" customWidth="1"/>
    <col min="6675" max="6902" width="9.140625" style="227"/>
    <col min="6903" max="6903" width="4.7109375" style="227" customWidth="1"/>
    <col min="6904" max="6904" width="12.140625" style="227" customWidth="1"/>
    <col min="6905" max="6905" width="47.5703125" style="227" customWidth="1"/>
    <col min="6906" max="6906" width="5.5703125" style="227" customWidth="1"/>
    <col min="6907" max="6907" width="9.7109375" style="227" customWidth="1"/>
    <col min="6908" max="6908" width="0" style="227" hidden="1" customWidth="1"/>
    <col min="6909" max="6910" width="9.7109375" style="227" customWidth="1"/>
    <col min="6911" max="6911" width="11.42578125" style="227" customWidth="1"/>
    <col min="6912" max="6912" width="9.7109375" style="227" customWidth="1"/>
    <col min="6913" max="6913" width="9.28515625" style="227" customWidth="1"/>
    <col min="6914" max="6915" width="10.85546875" style="227" customWidth="1"/>
    <col min="6916" max="6916" width="10.28515625" style="227" customWidth="1"/>
    <col min="6917" max="6917" width="11.42578125" style="227" customWidth="1"/>
    <col min="6918" max="6918" width="10.28515625" style="227" customWidth="1"/>
    <col min="6919" max="6919" width="9.5703125" style="227" bestFit="1" customWidth="1"/>
    <col min="6920" max="6921" width="0" style="227" hidden="1" customWidth="1"/>
    <col min="6922" max="6922" width="8.5703125" style="227" bestFit="1" customWidth="1"/>
    <col min="6923" max="6923" width="12.85546875" style="227" bestFit="1" customWidth="1"/>
    <col min="6924" max="6924" width="11" style="227" bestFit="1" customWidth="1"/>
    <col min="6925" max="6925" width="9" style="227" bestFit="1" customWidth="1"/>
    <col min="6926" max="6926" width="13.5703125" style="227" bestFit="1" customWidth="1"/>
    <col min="6927" max="6927" width="9.5703125" style="227" bestFit="1" customWidth="1"/>
    <col min="6928" max="6928" width="11.5703125" style="227" customWidth="1"/>
    <col min="6929" max="6929" width="9.140625" style="227"/>
    <col min="6930" max="6930" width="11.85546875" style="227" customWidth="1"/>
    <col min="6931" max="7158" width="9.140625" style="227"/>
    <col min="7159" max="7159" width="4.7109375" style="227" customWidth="1"/>
    <col min="7160" max="7160" width="12.140625" style="227" customWidth="1"/>
    <col min="7161" max="7161" width="47.5703125" style="227" customWidth="1"/>
    <col min="7162" max="7162" width="5.5703125" style="227" customWidth="1"/>
    <col min="7163" max="7163" width="9.7109375" style="227" customWidth="1"/>
    <col min="7164" max="7164" width="0" style="227" hidden="1" customWidth="1"/>
    <col min="7165" max="7166" width="9.7109375" style="227" customWidth="1"/>
    <col min="7167" max="7167" width="11.42578125" style="227" customWidth="1"/>
    <col min="7168" max="7168" width="9.7109375" style="227" customWidth="1"/>
    <col min="7169" max="7169" width="9.28515625" style="227" customWidth="1"/>
    <col min="7170" max="7171" width="10.85546875" style="227" customWidth="1"/>
    <col min="7172" max="7172" width="10.28515625" style="227" customWidth="1"/>
    <col min="7173" max="7173" width="11.42578125" style="227" customWidth="1"/>
    <col min="7174" max="7174" width="10.28515625" style="227" customWidth="1"/>
    <col min="7175" max="7175" width="9.5703125" style="227" bestFit="1" customWidth="1"/>
    <col min="7176" max="7177" width="0" style="227" hidden="1" customWidth="1"/>
    <col min="7178" max="7178" width="8.5703125" style="227" bestFit="1" customWidth="1"/>
    <col min="7179" max="7179" width="12.85546875" style="227" bestFit="1" customWidth="1"/>
    <col min="7180" max="7180" width="11" style="227" bestFit="1" customWidth="1"/>
    <col min="7181" max="7181" width="9" style="227" bestFit="1" customWidth="1"/>
    <col min="7182" max="7182" width="13.5703125" style="227" bestFit="1" customWidth="1"/>
    <col min="7183" max="7183" width="9.5703125" style="227" bestFit="1" customWidth="1"/>
    <col min="7184" max="7184" width="11.5703125" style="227" customWidth="1"/>
    <col min="7185" max="7185" width="9.140625" style="227"/>
    <col min="7186" max="7186" width="11.85546875" style="227" customWidth="1"/>
    <col min="7187" max="7414" width="9.140625" style="227"/>
    <col min="7415" max="7415" width="4.7109375" style="227" customWidth="1"/>
    <col min="7416" max="7416" width="12.140625" style="227" customWidth="1"/>
    <col min="7417" max="7417" width="47.5703125" style="227" customWidth="1"/>
    <col min="7418" max="7418" width="5.5703125" style="227" customWidth="1"/>
    <col min="7419" max="7419" width="9.7109375" style="227" customWidth="1"/>
    <col min="7420" max="7420" width="0" style="227" hidden="1" customWidth="1"/>
    <col min="7421" max="7422" width="9.7109375" style="227" customWidth="1"/>
    <col min="7423" max="7423" width="11.42578125" style="227" customWidth="1"/>
    <col min="7424" max="7424" width="9.7109375" style="227" customWidth="1"/>
    <col min="7425" max="7425" width="9.28515625" style="227" customWidth="1"/>
    <col min="7426" max="7427" width="10.85546875" style="227" customWidth="1"/>
    <col min="7428" max="7428" width="10.28515625" style="227" customWidth="1"/>
    <col min="7429" max="7429" width="11.42578125" style="227" customWidth="1"/>
    <col min="7430" max="7430" width="10.28515625" style="227" customWidth="1"/>
    <col min="7431" max="7431" width="9.5703125" style="227" bestFit="1" customWidth="1"/>
    <col min="7432" max="7433" width="0" style="227" hidden="1" customWidth="1"/>
    <col min="7434" max="7434" width="8.5703125" style="227" bestFit="1" customWidth="1"/>
    <col min="7435" max="7435" width="12.85546875" style="227" bestFit="1" customWidth="1"/>
    <col min="7436" max="7436" width="11" style="227" bestFit="1" customWidth="1"/>
    <col min="7437" max="7437" width="9" style="227" bestFit="1" customWidth="1"/>
    <col min="7438" max="7438" width="13.5703125" style="227" bestFit="1" customWidth="1"/>
    <col min="7439" max="7439" width="9.5703125" style="227" bestFit="1" customWidth="1"/>
    <col min="7440" max="7440" width="11.5703125" style="227" customWidth="1"/>
    <col min="7441" max="7441" width="9.140625" style="227"/>
    <col min="7442" max="7442" width="11.85546875" style="227" customWidth="1"/>
    <col min="7443" max="7670" width="9.140625" style="227"/>
    <col min="7671" max="7671" width="4.7109375" style="227" customWidth="1"/>
    <col min="7672" max="7672" width="12.140625" style="227" customWidth="1"/>
    <col min="7673" max="7673" width="47.5703125" style="227" customWidth="1"/>
    <col min="7674" max="7674" width="5.5703125" style="227" customWidth="1"/>
    <col min="7675" max="7675" width="9.7109375" style="227" customWidth="1"/>
    <col min="7676" max="7676" width="0" style="227" hidden="1" customWidth="1"/>
    <col min="7677" max="7678" width="9.7109375" style="227" customWidth="1"/>
    <col min="7679" max="7679" width="11.42578125" style="227" customWidth="1"/>
    <col min="7680" max="7680" width="9.7109375" style="227" customWidth="1"/>
    <col min="7681" max="7681" width="9.28515625" style="227" customWidth="1"/>
    <col min="7682" max="7683" width="10.85546875" style="227" customWidth="1"/>
    <col min="7684" max="7684" width="10.28515625" style="227" customWidth="1"/>
    <col min="7685" max="7685" width="11.42578125" style="227" customWidth="1"/>
    <col min="7686" max="7686" width="10.28515625" style="227" customWidth="1"/>
    <col min="7687" max="7687" width="9.5703125" style="227" bestFit="1" customWidth="1"/>
    <col min="7688" max="7689" width="0" style="227" hidden="1" customWidth="1"/>
    <col min="7690" max="7690" width="8.5703125" style="227" bestFit="1" customWidth="1"/>
    <col min="7691" max="7691" width="12.85546875" style="227" bestFit="1" customWidth="1"/>
    <col min="7692" max="7692" width="11" style="227" bestFit="1" customWidth="1"/>
    <col min="7693" max="7693" width="9" style="227" bestFit="1" customWidth="1"/>
    <col min="7694" max="7694" width="13.5703125" style="227" bestFit="1" customWidth="1"/>
    <col min="7695" max="7695" width="9.5703125" style="227" bestFit="1" customWidth="1"/>
    <col min="7696" max="7696" width="11.5703125" style="227" customWidth="1"/>
    <col min="7697" max="7697" width="9.140625" style="227"/>
    <col min="7698" max="7698" width="11.85546875" style="227" customWidth="1"/>
    <col min="7699" max="7926" width="9.140625" style="227"/>
    <col min="7927" max="7927" width="4.7109375" style="227" customWidth="1"/>
    <col min="7928" max="7928" width="12.140625" style="227" customWidth="1"/>
    <col min="7929" max="7929" width="47.5703125" style="227" customWidth="1"/>
    <col min="7930" max="7930" width="5.5703125" style="227" customWidth="1"/>
    <col min="7931" max="7931" width="9.7109375" style="227" customWidth="1"/>
    <col min="7932" max="7932" width="0" style="227" hidden="1" customWidth="1"/>
    <col min="7933" max="7934" width="9.7109375" style="227" customWidth="1"/>
    <col min="7935" max="7935" width="11.42578125" style="227" customWidth="1"/>
    <col min="7936" max="7936" width="9.7109375" style="227" customWidth="1"/>
    <col min="7937" max="7937" width="9.28515625" style="227" customWidth="1"/>
    <col min="7938" max="7939" width="10.85546875" style="227" customWidth="1"/>
    <col min="7940" max="7940" width="10.28515625" style="227" customWidth="1"/>
    <col min="7941" max="7941" width="11.42578125" style="227" customWidth="1"/>
    <col min="7942" max="7942" width="10.28515625" style="227" customWidth="1"/>
    <col min="7943" max="7943" width="9.5703125" style="227" bestFit="1" customWidth="1"/>
    <col min="7944" max="7945" width="0" style="227" hidden="1" customWidth="1"/>
    <col min="7946" max="7946" width="8.5703125" style="227" bestFit="1" customWidth="1"/>
    <col min="7947" max="7947" width="12.85546875" style="227" bestFit="1" customWidth="1"/>
    <col min="7948" max="7948" width="11" style="227" bestFit="1" customWidth="1"/>
    <col min="7949" max="7949" width="9" style="227" bestFit="1" customWidth="1"/>
    <col min="7950" max="7950" width="13.5703125" style="227" bestFit="1" customWidth="1"/>
    <col min="7951" max="7951" width="9.5703125" style="227" bestFit="1" customWidth="1"/>
    <col min="7952" max="7952" width="11.5703125" style="227" customWidth="1"/>
    <col min="7953" max="7953" width="9.140625" style="227"/>
    <col min="7954" max="7954" width="11.85546875" style="227" customWidth="1"/>
    <col min="7955" max="8182" width="9.140625" style="227"/>
    <col min="8183" max="8183" width="4.7109375" style="227" customWidth="1"/>
    <col min="8184" max="8184" width="12.140625" style="227" customWidth="1"/>
    <col min="8185" max="8185" width="47.5703125" style="227" customWidth="1"/>
    <col min="8186" max="8186" width="5.5703125" style="227" customWidth="1"/>
    <col min="8187" max="8187" width="9.7109375" style="227" customWidth="1"/>
    <col min="8188" max="8188" width="0" style="227" hidden="1" customWidth="1"/>
    <col min="8189" max="8190" width="9.7109375" style="227" customWidth="1"/>
    <col min="8191" max="8191" width="11.42578125" style="227" customWidth="1"/>
    <col min="8192" max="8192" width="9.7109375" style="227" customWidth="1"/>
    <col min="8193" max="8193" width="9.28515625" style="227" customWidth="1"/>
    <col min="8194" max="8195" width="10.85546875" style="227" customWidth="1"/>
    <col min="8196" max="8196" width="10.28515625" style="227" customWidth="1"/>
    <col min="8197" max="8197" width="11.42578125" style="227" customWidth="1"/>
    <col min="8198" max="8198" width="10.28515625" style="227" customWidth="1"/>
    <col min="8199" max="8199" width="9.5703125" style="227" bestFit="1" customWidth="1"/>
    <col min="8200" max="8201" width="0" style="227" hidden="1" customWidth="1"/>
    <col min="8202" max="8202" width="8.5703125" style="227" bestFit="1" customWidth="1"/>
    <col min="8203" max="8203" width="12.85546875" style="227" bestFit="1" customWidth="1"/>
    <col min="8204" max="8204" width="11" style="227" bestFit="1" customWidth="1"/>
    <col min="8205" max="8205" width="9" style="227" bestFit="1" customWidth="1"/>
    <col min="8206" max="8206" width="13.5703125" style="227" bestFit="1" customWidth="1"/>
    <col min="8207" max="8207" width="9.5703125" style="227" bestFit="1" customWidth="1"/>
    <col min="8208" max="8208" width="11.5703125" style="227" customWidth="1"/>
    <col min="8209" max="8209" width="9.140625" style="227"/>
    <col min="8210" max="8210" width="11.85546875" style="227" customWidth="1"/>
    <col min="8211" max="8438" width="9.140625" style="227"/>
    <col min="8439" max="8439" width="4.7109375" style="227" customWidth="1"/>
    <col min="8440" max="8440" width="12.140625" style="227" customWidth="1"/>
    <col min="8441" max="8441" width="47.5703125" style="227" customWidth="1"/>
    <col min="8442" max="8442" width="5.5703125" style="227" customWidth="1"/>
    <col min="8443" max="8443" width="9.7109375" style="227" customWidth="1"/>
    <col min="8444" max="8444" width="0" style="227" hidden="1" customWidth="1"/>
    <col min="8445" max="8446" width="9.7109375" style="227" customWidth="1"/>
    <col min="8447" max="8447" width="11.42578125" style="227" customWidth="1"/>
    <col min="8448" max="8448" width="9.7109375" style="227" customWidth="1"/>
    <col min="8449" max="8449" width="9.28515625" style="227" customWidth="1"/>
    <col min="8450" max="8451" width="10.85546875" style="227" customWidth="1"/>
    <col min="8452" max="8452" width="10.28515625" style="227" customWidth="1"/>
    <col min="8453" max="8453" width="11.42578125" style="227" customWidth="1"/>
    <col min="8454" max="8454" width="10.28515625" style="227" customWidth="1"/>
    <col min="8455" max="8455" width="9.5703125" style="227" bestFit="1" customWidth="1"/>
    <col min="8456" max="8457" width="0" style="227" hidden="1" customWidth="1"/>
    <col min="8458" max="8458" width="8.5703125" style="227" bestFit="1" customWidth="1"/>
    <col min="8459" max="8459" width="12.85546875" style="227" bestFit="1" customWidth="1"/>
    <col min="8460" max="8460" width="11" style="227" bestFit="1" customWidth="1"/>
    <col min="8461" max="8461" width="9" style="227" bestFit="1" customWidth="1"/>
    <col min="8462" max="8462" width="13.5703125" style="227" bestFit="1" customWidth="1"/>
    <col min="8463" max="8463" width="9.5703125" style="227" bestFit="1" customWidth="1"/>
    <col min="8464" max="8464" width="11.5703125" style="227" customWidth="1"/>
    <col min="8465" max="8465" width="9.140625" style="227"/>
    <col min="8466" max="8466" width="11.85546875" style="227" customWidth="1"/>
    <col min="8467" max="8694" width="9.140625" style="227"/>
    <col min="8695" max="8695" width="4.7109375" style="227" customWidth="1"/>
    <col min="8696" max="8696" width="12.140625" style="227" customWidth="1"/>
    <col min="8697" max="8697" width="47.5703125" style="227" customWidth="1"/>
    <col min="8698" max="8698" width="5.5703125" style="227" customWidth="1"/>
    <col min="8699" max="8699" width="9.7109375" style="227" customWidth="1"/>
    <col min="8700" max="8700" width="0" style="227" hidden="1" customWidth="1"/>
    <col min="8701" max="8702" width="9.7109375" style="227" customWidth="1"/>
    <col min="8703" max="8703" width="11.42578125" style="227" customWidth="1"/>
    <col min="8704" max="8704" width="9.7109375" style="227" customWidth="1"/>
    <col min="8705" max="8705" width="9.28515625" style="227" customWidth="1"/>
    <col min="8706" max="8707" width="10.85546875" style="227" customWidth="1"/>
    <col min="8708" max="8708" width="10.28515625" style="227" customWidth="1"/>
    <col min="8709" max="8709" width="11.42578125" style="227" customWidth="1"/>
    <col min="8710" max="8710" width="10.28515625" style="227" customWidth="1"/>
    <col min="8711" max="8711" width="9.5703125" style="227" bestFit="1" customWidth="1"/>
    <col min="8712" max="8713" width="0" style="227" hidden="1" customWidth="1"/>
    <col min="8714" max="8714" width="8.5703125" style="227" bestFit="1" customWidth="1"/>
    <col min="8715" max="8715" width="12.85546875" style="227" bestFit="1" customWidth="1"/>
    <col min="8716" max="8716" width="11" style="227" bestFit="1" customWidth="1"/>
    <col min="8717" max="8717" width="9" style="227" bestFit="1" customWidth="1"/>
    <col min="8718" max="8718" width="13.5703125" style="227" bestFit="1" customWidth="1"/>
    <col min="8719" max="8719" width="9.5703125" style="227" bestFit="1" customWidth="1"/>
    <col min="8720" max="8720" width="11.5703125" style="227" customWidth="1"/>
    <col min="8721" max="8721" width="9.140625" style="227"/>
    <col min="8722" max="8722" width="11.85546875" style="227" customWidth="1"/>
    <col min="8723" max="8950" width="9.140625" style="227"/>
    <col min="8951" max="8951" width="4.7109375" style="227" customWidth="1"/>
    <col min="8952" max="8952" width="12.140625" style="227" customWidth="1"/>
    <col min="8953" max="8953" width="47.5703125" style="227" customWidth="1"/>
    <col min="8954" max="8954" width="5.5703125" style="227" customWidth="1"/>
    <col min="8955" max="8955" width="9.7109375" style="227" customWidth="1"/>
    <col min="8956" max="8956" width="0" style="227" hidden="1" customWidth="1"/>
    <col min="8957" max="8958" width="9.7109375" style="227" customWidth="1"/>
    <col min="8959" max="8959" width="11.42578125" style="227" customWidth="1"/>
    <col min="8960" max="8960" width="9.7109375" style="227" customWidth="1"/>
    <col min="8961" max="8961" width="9.28515625" style="227" customWidth="1"/>
    <col min="8962" max="8963" width="10.85546875" style="227" customWidth="1"/>
    <col min="8964" max="8964" width="10.28515625" style="227" customWidth="1"/>
    <col min="8965" max="8965" width="11.42578125" style="227" customWidth="1"/>
    <col min="8966" max="8966" width="10.28515625" style="227" customWidth="1"/>
    <col min="8967" max="8967" width="9.5703125" style="227" bestFit="1" customWidth="1"/>
    <col min="8968" max="8969" width="0" style="227" hidden="1" customWidth="1"/>
    <col min="8970" max="8970" width="8.5703125" style="227" bestFit="1" customWidth="1"/>
    <col min="8971" max="8971" width="12.85546875" style="227" bestFit="1" customWidth="1"/>
    <col min="8972" max="8972" width="11" style="227" bestFit="1" customWidth="1"/>
    <col min="8973" max="8973" width="9" style="227" bestFit="1" customWidth="1"/>
    <col min="8974" max="8974" width="13.5703125" style="227" bestFit="1" customWidth="1"/>
    <col min="8975" max="8975" width="9.5703125" style="227" bestFit="1" customWidth="1"/>
    <col min="8976" max="8976" width="11.5703125" style="227" customWidth="1"/>
    <col min="8977" max="8977" width="9.140625" style="227"/>
    <col min="8978" max="8978" width="11.85546875" style="227" customWidth="1"/>
    <col min="8979" max="9206" width="9.140625" style="227"/>
    <col min="9207" max="9207" width="4.7109375" style="227" customWidth="1"/>
    <col min="9208" max="9208" width="12.140625" style="227" customWidth="1"/>
    <col min="9209" max="9209" width="47.5703125" style="227" customWidth="1"/>
    <col min="9210" max="9210" width="5.5703125" style="227" customWidth="1"/>
    <col min="9211" max="9211" width="9.7109375" style="227" customWidth="1"/>
    <col min="9212" max="9212" width="0" style="227" hidden="1" customWidth="1"/>
    <col min="9213" max="9214" width="9.7109375" style="227" customWidth="1"/>
    <col min="9215" max="9215" width="11.42578125" style="227" customWidth="1"/>
    <col min="9216" max="9216" width="9.7109375" style="227" customWidth="1"/>
    <col min="9217" max="9217" width="9.28515625" style="227" customWidth="1"/>
    <col min="9218" max="9219" width="10.85546875" style="227" customWidth="1"/>
    <col min="9220" max="9220" width="10.28515625" style="227" customWidth="1"/>
    <col min="9221" max="9221" width="11.42578125" style="227" customWidth="1"/>
    <col min="9222" max="9222" width="10.28515625" style="227" customWidth="1"/>
    <col min="9223" max="9223" width="9.5703125" style="227" bestFit="1" customWidth="1"/>
    <col min="9224" max="9225" width="0" style="227" hidden="1" customWidth="1"/>
    <col min="9226" max="9226" width="8.5703125" style="227" bestFit="1" customWidth="1"/>
    <col min="9227" max="9227" width="12.85546875" style="227" bestFit="1" customWidth="1"/>
    <col min="9228" max="9228" width="11" style="227" bestFit="1" customWidth="1"/>
    <col min="9229" max="9229" width="9" style="227" bestFit="1" customWidth="1"/>
    <col min="9230" max="9230" width="13.5703125" style="227" bestFit="1" customWidth="1"/>
    <col min="9231" max="9231" width="9.5703125" style="227" bestFit="1" customWidth="1"/>
    <col min="9232" max="9232" width="11.5703125" style="227" customWidth="1"/>
    <col min="9233" max="9233" width="9.140625" style="227"/>
    <col min="9234" max="9234" width="11.85546875" style="227" customWidth="1"/>
    <col min="9235" max="9462" width="9.140625" style="227"/>
    <col min="9463" max="9463" width="4.7109375" style="227" customWidth="1"/>
    <col min="9464" max="9464" width="12.140625" style="227" customWidth="1"/>
    <col min="9465" max="9465" width="47.5703125" style="227" customWidth="1"/>
    <col min="9466" max="9466" width="5.5703125" style="227" customWidth="1"/>
    <col min="9467" max="9467" width="9.7109375" style="227" customWidth="1"/>
    <col min="9468" max="9468" width="0" style="227" hidden="1" customWidth="1"/>
    <col min="9469" max="9470" width="9.7109375" style="227" customWidth="1"/>
    <col min="9471" max="9471" width="11.42578125" style="227" customWidth="1"/>
    <col min="9472" max="9472" width="9.7109375" style="227" customWidth="1"/>
    <col min="9473" max="9473" width="9.28515625" style="227" customWidth="1"/>
    <col min="9474" max="9475" width="10.85546875" style="227" customWidth="1"/>
    <col min="9476" max="9476" width="10.28515625" style="227" customWidth="1"/>
    <col min="9477" max="9477" width="11.42578125" style="227" customWidth="1"/>
    <col min="9478" max="9478" width="10.28515625" style="227" customWidth="1"/>
    <col min="9479" max="9479" width="9.5703125" style="227" bestFit="1" customWidth="1"/>
    <col min="9480" max="9481" width="0" style="227" hidden="1" customWidth="1"/>
    <col min="9482" max="9482" width="8.5703125" style="227" bestFit="1" customWidth="1"/>
    <col min="9483" max="9483" width="12.85546875" style="227" bestFit="1" customWidth="1"/>
    <col min="9484" max="9484" width="11" style="227" bestFit="1" customWidth="1"/>
    <col min="9485" max="9485" width="9" style="227" bestFit="1" customWidth="1"/>
    <col min="9486" max="9486" width="13.5703125" style="227" bestFit="1" customWidth="1"/>
    <col min="9487" max="9487" width="9.5703125" style="227" bestFit="1" customWidth="1"/>
    <col min="9488" max="9488" width="11.5703125" style="227" customWidth="1"/>
    <col min="9489" max="9489" width="9.140625" style="227"/>
    <col min="9490" max="9490" width="11.85546875" style="227" customWidth="1"/>
    <col min="9491" max="9718" width="9.140625" style="227"/>
    <col min="9719" max="9719" width="4.7109375" style="227" customWidth="1"/>
    <col min="9720" max="9720" width="12.140625" style="227" customWidth="1"/>
    <col min="9721" max="9721" width="47.5703125" style="227" customWidth="1"/>
    <col min="9722" max="9722" width="5.5703125" style="227" customWidth="1"/>
    <col min="9723" max="9723" width="9.7109375" style="227" customWidth="1"/>
    <col min="9724" max="9724" width="0" style="227" hidden="1" customWidth="1"/>
    <col min="9725" max="9726" width="9.7109375" style="227" customWidth="1"/>
    <col min="9727" max="9727" width="11.42578125" style="227" customWidth="1"/>
    <col min="9728" max="9728" width="9.7109375" style="227" customWidth="1"/>
    <col min="9729" max="9729" width="9.28515625" style="227" customWidth="1"/>
    <col min="9730" max="9731" width="10.85546875" style="227" customWidth="1"/>
    <col min="9732" max="9732" width="10.28515625" style="227" customWidth="1"/>
    <col min="9733" max="9733" width="11.42578125" style="227" customWidth="1"/>
    <col min="9734" max="9734" width="10.28515625" style="227" customWidth="1"/>
    <col min="9735" max="9735" width="9.5703125" style="227" bestFit="1" customWidth="1"/>
    <col min="9736" max="9737" width="0" style="227" hidden="1" customWidth="1"/>
    <col min="9738" max="9738" width="8.5703125" style="227" bestFit="1" customWidth="1"/>
    <col min="9739" max="9739" width="12.85546875" style="227" bestFit="1" customWidth="1"/>
    <col min="9740" max="9740" width="11" style="227" bestFit="1" customWidth="1"/>
    <col min="9741" max="9741" width="9" style="227" bestFit="1" customWidth="1"/>
    <col min="9742" max="9742" width="13.5703125" style="227" bestFit="1" customWidth="1"/>
    <col min="9743" max="9743" width="9.5703125" style="227" bestFit="1" customWidth="1"/>
    <col min="9744" max="9744" width="11.5703125" style="227" customWidth="1"/>
    <col min="9745" max="9745" width="9.140625" style="227"/>
    <col min="9746" max="9746" width="11.85546875" style="227" customWidth="1"/>
    <col min="9747" max="9974" width="9.140625" style="227"/>
    <col min="9975" max="9975" width="4.7109375" style="227" customWidth="1"/>
    <col min="9976" max="9976" width="12.140625" style="227" customWidth="1"/>
    <col min="9977" max="9977" width="47.5703125" style="227" customWidth="1"/>
    <col min="9978" max="9978" width="5.5703125" style="227" customWidth="1"/>
    <col min="9979" max="9979" width="9.7109375" style="227" customWidth="1"/>
    <col min="9980" max="9980" width="0" style="227" hidden="1" customWidth="1"/>
    <col min="9981" max="9982" width="9.7109375" style="227" customWidth="1"/>
    <col min="9983" max="9983" width="11.42578125" style="227" customWidth="1"/>
    <col min="9984" max="9984" width="9.7109375" style="227" customWidth="1"/>
    <col min="9985" max="9985" width="9.28515625" style="227" customWidth="1"/>
    <col min="9986" max="9987" width="10.85546875" style="227" customWidth="1"/>
    <col min="9988" max="9988" width="10.28515625" style="227" customWidth="1"/>
    <col min="9989" max="9989" width="11.42578125" style="227" customWidth="1"/>
    <col min="9990" max="9990" width="10.28515625" style="227" customWidth="1"/>
    <col min="9991" max="9991" width="9.5703125" style="227" bestFit="1" customWidth="1"/>
    <col min="9992" max="9993" width="0" style="227" hidden="1" customWidth="1"/>
    <col min="9994" max="9994" width="8.5703125" style="227" bestFit="1" customWidth="1"/>
    <col min="9995" max="9995" width="12.85546875" style="227" bestFit="1" customWidth="1"/>
    <col min="9996" max="9996" width="11" style="227" bestFit="1" customWidth="1"/>
    <col min="9997" max="9997" width="9" style="227" bestFit="1" customWidth="1"/>
    <col min="9998" max="9998" width="13.5703125" style="227" bestFit="1" customWidth="1"/>
    <col min="9999" max="9999" width="9.5703125" style="227" bestFit="1" customWidth="1"/>
    <col min="10000" max="10000" width="11.5703125" style="227" customWidth="1"/>
    <col min="10001" max="10001" width="9.140625" style="227"/>
    <col min="10002" max="10002" width="11.85546875" style="227" customWidth="1"/>
    <col min="10003" max="10230" width="9.140625" style="227"/>
    <col min="10231" max="10231" width="4.7109375" style="227" customWidth="1"/>
    <col min="10232" max="10232" width="12.140625" style="227" customWidth="1"/>
    <col min="10233" max="10233" width="47.5703125" style="227" customWidth="1"/>
    <col min="10234" max="10234" width="5.5703125" style="227" customWidth="1"/>
    <col min="10235" max="10235" width="9.7109375" style="227" customWidth="1"/>
    <col min="10236" max="10236" width="0" style="227" hidden="1" customWidth="1"/>
    <col min="10237" max="10238" width="9.7109375" style="227" customWidth="1"/>
    <col min="10239" max="10239" width="11.42578125" style="227" customWidth="1"/>
    <col min="10240" max="10240" width="9.7109375" style="227" customWidth="1"/>
    <col min="10241" max="10241" width="9.28515625" style="227" customWidth="1"/>
    <col min="10242" max="10243" width="10.85546875" style="227" customWidth="1"/>
    <col min="10244" max="10244" width="10.28515625" style="227" customWidth="1"/>
    <col min="10245" max="10245" width="11.42578125" style="227" customWidth="1"/>
    <col min="10246" max="10246" width="10.28515625" style="227" customWidth="1"/>
    <col min="10247" max="10247" width="9.5703125" style="227" bestFit="1" customWidth="1"/>
    <col min="10248" max="10249" width="0" style="227" hidden="1" customWidth="1"/>
    <col min="10250" max="10250" width="8.5703125" style="227" bestFit="1" customWidth="1"/>
    <col min="10251" max="10251" width="12.85546875" style="227" bestFit="1" customWidth="1"/>
    <col min="10252" max="10252" width="11" style="227" bestFit="1" customWidth="1"/>
    <col min="10253" max="10253" width="9" style="227" bestFit="1" customWidth="1"/>
    <col min="10254" max="10254" width="13.5703125" style="227" bestFit="1" customWidth="1"/>
    <col min="10255" max="10255" width="9.5703125" style="227" bestFit="1" customWidth="1"/>
    <col min="10256" max="10256" width="11.5703125" style="227" customWidth="1"/>
    <col min="10257" max="10257" width="9.140625" style="227"/>
    <col min="10258" max="10258" width="11.85546875" style="227" customWidth="1"/>
    <col min="10259" max="10486" width="9.140625" style="227"/>
    <col min="10487" max="10487" width="4.7109375" style="227" customWidth="1"/>
    <col min="10488" max="10488" width="12.140625" style="227" customWidth="1"/>
    <col min="10489" max="10489" width="47.5703125" style="227" customWidth="1"/>
    <col min="10490" max="10490" width="5.5703125" style="227" customWidth="1"/>
    <col min="10491" max="10491" width="9.7109375" style="227" customWidth="1"/>
    <col min="10492" max="10492" width="0" style="227" hidden="1" customWidth="1"/>
    <col min="10493" max="10494" width="9.7109375" style="227" customWidth="1"/>
    <col min="10495" max="10495" width="11.42578125" style="227" customWidth="1"/>
    <col min="10496" max="10496" width="9.7109375" style="227" customWidth="1"/>
    <col min="10497" max="10497" width="9.28515625" style="227" customWidth="1"/>
    <col min="10498" max="10499" width="10.85546875" style="227" customWidth="1"/>
    <col min="10500" max="10500" width="10.28515625" style="227" customWidth="1"/>
    <col min="10501" max="10501" width="11.42578125" style="227" customWidth="1"/>
    <col min="10502" max="10502" width="10.28515625" style="227" customWidth="1"/>
    <col min="10503" max="10503" width="9.5703125" style="227" bestFit="1" customWidth="1"/>
    <col min="10504" max="10505" width="0" style="227" hidden="1" customWidth="1"/>
    <col min="10506" max="10506" width="8.5703125" style="227" bestFit="1" customWidth="1"/>
    <col min="10507" max="10507" width="12.85546875" style="227" bestFit="1" customWidth="1"/>
    <col min="10508" max="10508" width="11" style="227" bestFit="1" customWidth="1"/>
    <col min="10509" max="10509" width="9" style="227" bestFit="1" customWidth="1"/>
    <col min="10510" max="10510" width="13.5703125" style="227" bestFit="1" customWidth="1"/>
    <col min="10511" max="10511" width="9.5703125" style="227" bestFit="1" customWidth="1"/>
    <col min="10512" max="10512" width="11.5703125" style="227" customWidth="1"/>
    <col min="10513" max="10513" width="9.140625" style="227"/>
    <col min="10514" max="10514" width="11.85546875" style="227" customWidth="1"/>
    <col min="10515" max="10742" width="9.140625" style="227"/>
    <col min="10743" max="10743" width="4.7109375" style="227" customWidth="1"/>
    <col min="10744" max="10744" width="12.140625" style="227" customWidth="1"/>
    <col min="10745" max="10745" width="47.5703125" style="227" customWidth="1"/>
    <col min="10746" max="10746" width="5.5703125" style="227" customWidth="1"/>
    <col min="10747" max="10747" width="9.7109375" style="227" customWidth="1"/>
    <col min="10748" max="10748" width="0" style="227" hidden="1" customWidth="1"/>
    <col min="10749" max="10750" width="9.7109375" style="227" customWidth="1"/>
    <col min="10751" max="10751" width="11.42578125" style="227" customWidth="1"/>
    <col min="10752" max="10752" width="9.7109375" style="227" customWidth="1"/>
    <col min="10753" max="10753" width="9.28515625" style="227" customWidth="1"/>
    <col min="10754" max="10755" width="10.85546875" style="227" customWidth="1"/>
    <col min="10756" max="10756" width="10.28515625" style="227" customWidth="1"/>
    <col min="10757" max="10757" width="11.42578125" style="227" customWidth="1"/>
    <col min="10758" max="10758" width="10.28515625" style="227" customWidth="1"/>
    <col min="10759" max="10759" width="9.5703125" style="227" bestFit="1" customWidth="1"/>
    <col min="10760" max="10761" width="0" style="227" hidden="1" customWidth="1"/>
    <col min="10762" max="10762" width="8.5703125" style="227" bestFit="1" customWidth="1"/>
    <col min="10763" max="10763" width="12.85546875" style="227" bestFit="1" customWidth="1"/>
    <col min="10764" max="10764" width="11" style="227" bestFit="1" customWidth="1"/>
    <col min="10765" max="10765" width="9" style="227" bestFit="1" customWidth="1"/>
    <col min="10766" max="10766" width="13.5703125" style="227" bestFit="1" customWidth="1"/>
    <col min="10767" max="10767" width="9.5703125" style="227" bestFit="1" customWidth="1"/>
    <col min="10768" max="10768" width="11.5703125" style="227" customWidth="1"/>
    <col min="10769" max="10769" width="9.140625" style="227"/>
    <col min="10770" max="10770" width="11.85546875" style="227" customWidth="1"/>
    <col min="10771" max="10998" width="9.140625" style="227"/>
    <col min="10999" max="10999" width="4.7109375" style="227" customWidth="1"/>
    <col min="11000" max="11000" width="12.140625" style="227" customWidth="1"/>
    <col min="11001" max="11001" width="47.5703125" style="227" customWidth="1"/>
    <col min="11002" max="11002" width="5.5703125" style="227" customWidth="1"/>
    <col min="11003" max="11003" width="9.7109375" style="227" customWidth="1"/>
    <col min="11004" max="11004" width="0" style="227" hidden="1" customWidth="1"/>
    <col min="11005" max="11006" width="9.7109375" style="227" customWidth="1"/>
    <col min="11007" max="11007" width="11.42578125" style="227" customWidth="1"/>
    <col min="11008" max="11008" width="9.7109375" style="227" customWidth="1"/>
    <col min="11009" max="11009" width="9.28515625" style="227" customWidth="1"/>
    <col min="11010" max="11011" width="10.85546875" style="227" customWidth="1"/>
    <col min="11012" max="11012" width="10.28515625" style="227" customWidth="1"/>
    <col min="11013" max="11013" width="11.42578125" style="227" customWidth="1"/>
    <col min="11014" max="11014" width="10.28515625" style="227" customWidth="1"/>
    <col min="11015" max="11015" width="9.5703125" style="227" bestFit="1" customWidth="1"/>
    <col min="11016" max="11017" width="0" style="227" hidden="1" customWidth="1"/>
    <col min="11018" max="11018" width="8.5703125" style="227" bestFit="1" customWidth="1"/>
    <col min="11019" max="11019" width="12.85546875" style="227" bestFit="1" customWidth="1"/>
    <col min="11020" max="11020" width="11" style="227" bestFit="1" customWidth="1"/>
    <col min="11021" max="11021" width="9" style="227" bestFit="1" customWidth="1"/>
    <col min="11022" max="11022" width="13.5703125" style="227" bestFit="1" customWidth="1"/>
    <col min="11023" max="11023" width="9.5703125" style="227" bestFit="1" customWidth="1"/>
    <col min="11024" max="11024" width="11.5703125" style="227" customWidth="1"/>
    <col min="11025" max="11025" width="9.140625" style="227"/>
    <col min="11026" max="11026" width="11.85546875" style="227" customWidth="1"/>
    <col min="11027" max="11254" width="9.140625" style="227"/>
    <col min="11255" max="11255" width="4.7109375" style="227" customWidth="1"/>
    <col min="11256" max="11256" width="12.140625" style="227" customWidth="1"/>
    <col min="11257" max="11257" width="47.5703125" style="227" customWidth="1"/>
    <col min="11258" max="11258" width="5.5703125" style="227" customWidth="1"/>
    <col min="11259" max="11259" width="9.7109375" style="227" customWidth="1"/>
    <col min="11260" max="11260" width="0" style="227" hidden="1" customWidth="1"/>
    <col min="11261" max="11262" width="9.7109375" style="227" customWidth="1"/>
    <col min="11263" max="11263" width="11.42578125" style="227" customWidth="1"/>
    <col min="11264" max="11264" width="9.7109375" style="227" customWidth="1"/>
    <col min="11265" max="11265" width="9.28515625" style="227" customWidth="1"/>
    <col min="11266" max="11267" width="10.85546875" style="227" customWidth="1"/>
    <col min="11268" max="11268" width="10.28515625" style="227" customWidth="1"/>
    <col min="11269" max="11269" width="11.42578125" style="227" customWidth="1"/>
    <col min="11270" max="11270" width="10.28515625" style="227" customWidth="1"/>
    <col min="11271" max="11271" width="9.5703125" style="227" bestFit="1" customWidth="1"/>
    <col min="11272" max="11273" width="0" style="227" hidden="1" customWidth="1"/>
    <col min="11274" max="11274" width="8.5703125" style="227" bestFit="1" customWidth="1"/>
    <col min="11275" max="11275" width="12.85546875" style="227" bestFit="1" customWidth="1"/>
    <col min="11276" max="11276" width="11" style="227" bestFit="1" customWidth="1"/>
    <col min="11277" max="11277" width="9" style="227" bestFit="1" customWidth="1"/>
    <col min="11278" max="11278" width="13.5703125" style="227" bestFit="1" customWidth="1"/>
    <col min="11279" max="11279" width="9.5703125" style="227" bestFit="1" customWidth="1"/>
    <col min="11280" max="11280" width="11.5703125" style="227" customWidth="1"/>
    <col min="11281" max="11281" width="9.140625" style="227"/>
    <col min="11282" max="11282" width="11.85546875" style="227" customWidth="1"/>
    <col min="11283" max="11510" width="9.140625" style="227"/>
    <col min="11511" max="11511" width="4.7109375" style="227" customWidth="1"/>
    <col min="11512" max="11512" width="12.140625" style="227" customWidth="1"/>
    <col min="11513" max="11513" width="47.5703125" style="227" customWidth="1"/>
    <col min="11514" max="11514" width="5.5703125" style="227" customWidth="1"/>
    <col min="11515" max="11515" width="9.7109375" style="227" customWidth="1"/>
    <col min="11516" max="11516" width="0" style="227" hidden="1" customWidth="1"/>
    <col min="11517" max="11518" width="9.7109375" style="227" customWidth="1"/>
    <col min="11519" max="11519" width="11.42578125" style="227" customWidth="1"/>
    <col min="11520" max="11520" width="9.7109375" style="227" customWidth="1"/>
    <col min="11521" max="11521" width="9.28515625" style="227" customWidth="1"/>
    <col min="11522" max="11523" width="10.85546875" style="227" customWidth="1"/>
    <col min="11524" max="11524" width="10.28515625" style="227" customWidth="1"/>
    <col min="11525" max="11525" width="11.42578125" style="227" customWidth="1"/>
    <col min="11526" max="11526" width="10.28515625" style="227" customWidth="1"/>
    <col min="11527" max="11527" width="9.5703125" style="227" bestFit="1" customWidth="1"/>
    <col min="11528" max="11529" width="0" style="227" hidden="1" customWidth="1"/>
    <col min="11530" max="11530" width="8.5703125" style="227" bestFit="1" customWidth="1"/>
    <col min="11531" max="11531" width="12.85546875" style="227" bestFit="1" customWidth="1"/>
    <col min="11532" max="11532" width="11" style="227" bestFit="1" customWidth="1"/>
    <col min="11533" max="11533" width="9" style="227" bestFit="1" customWidth="1"/>
    <col min="11534" max="11534" width="13.5703125" style="227" bestFit="1" customWidth="1"/>
    <col min="11535" max="11535" width="9.5703125" style="227" bestFit="1" customWidth="1"/>
    <col min="11536" max="11536" width="11.5703125" style="227" customWidth="1"/>
    <col min="11537" max="11537" width="9.140625" style="227"/>
    <col min="11538" max="11538" width="11.85546875" style="227" customWidth="1"/>
    <col min="11539" max="11766" width="9.140625" style="227"/>
    <col min="11767" max="11767" width="4.7109375" style="227" customWidth="1"/>
    <col min="11768" max="11768" width="12.140625" style="227" customWidth="1"/>
    <col min="11769" max="11769" width="47.5703125" style="227" customWidth="1"/>
    <col min="11770" max="11770" width="5.5703125" style="227" customWidth="1"/>
    <col min="11771" max="11771" width="9.7109375" style="227" customWidth="1"/>
    <col min="11772" max="11772" width="0" style="227" hidden="1" customWidth="1"/>
    <col min="11773" max="11774" width="9.7109375" style="227" customWidth="1"/>
    <col min="11775" max="11775" width="11.42578125" style="227" customWidth="1"/>
    <col min="11776" max="11776" width="9.7109375" style="227" customWidth="1"/>
    <col min="11777" max="11777" width="9.28515625" style="227" customWidth="1"/>
    <col min="11778" max="11779" width="10.85546875" style="227" customWidth="1"/>
    <col min="11780" max="11780" width="10.28515625" style="227" customWidth="1"/>
    <col min="11781" max="11781" width="11.42578125" style="227" customWidth="1"/>
    <col min="11782" max="11782" width="10.28515625" style="227" customWidth="1"/>
    <col min="11783" max="11783" width="9.5703125" style="227" bestFit="1" customWidth="1"/>
    <col min="11784" max="11785" width="0" style="227" hidden="1" customWidth="1"/>
    <col min="11786" max="11786" width="8.5703125" style="227" bestFit="1" customWidth="1"/>
    <col min="11787" max="11787" width="12.85546875" style="227" bestFit="1" customWidth="1"/>
    <col min="11788" max="11788" width="11" style="227" bestFit="1" customWidth="1"/>
    <col min="11789" max="11789" width="9" style="227" bestFit="1" customWidth="1"/>
    <col min="11790" max="11790" width="13.5703125" style="227" bestFit="1" customWidth="1"/>
    <col min="11791" max="11791" width="9.5703125" style="227" bestFit="1" customWidth="1"/>
    <col min="11792" max="11792" width="11.5703125" style="227" customWidth="1"/>
    <col min="11793" max="11793" width="9.140625" style="227"/>
    <col min="11794" max="11794" width="11.85546875" style="227" customWidth="1"/>
    <col min="11795" max="12022" width="9.140625" style="227"/>
    <col min="12023" max="12023" width="4.7109375" style="227" customWidth="1"/>
    <col min="12024" max="12024" width="12.140625" style="227" customWidth="1"/>
    <col min="12025" max="12025" width="47.5703125" style="227" customWidth="1"/>
    <col min="12026" max="12026" width="5.5703125" style="227" customWidth="1"/>
    <col min="12027" max="12027" width="9.7109375" style="227" customWidth="1"/>
    <col min="12028" max="12028" width="0" style="227" hidden="1" customWidth="1"/>
    <col min="12029" max="12030" width="9.7109375" style="227" customWidth="1"/>
    <col min="12031" max="12031" width="11.42578125" style="227" customWidth="1"/>
    <col min="12032" max="12032" width="9.7109375" style="227" customWidth="1"/>
    <col min="12033" max="12033" width="9.28515625" style="227" customWidth="1"/>
    <col min="12034" max="12035" width="10.85546875" style="227" customWidth="1"/>
    <col min="12036" max="12036" width="10.28515625" style="227" customWidth="1"/>
    <col min="12037" max="12037" width="11.42578125" style="227" customWidth="1"/>
    <col min="12038" max="12038" width="10.28515625" style="227" customWidth="1"/>
    <col min="12039" max="12039" width="9.5703125" style="227" bestFit="1" customWidth="1"/>
    <col min="12040" max="12041" width="0" style="227" hidden="1" customWidth="1"/>
    <col min="12042" max="12042" width="8.5703125" style="227" bestFit="1" customWidth="1"/>
    <col min="12043" max="12043" width="12.85546875" style="227" bestFit="1" customWidth="1"/>
    <col min="12044" max="12044" width="11" style="227" bestFit="1" customWidth="1"/>
    <col min="12045" max="12045" width="9" style="227" bestFit="1" customWidth="1"/>
    <col min="12046" max="12046" width="13.5703125" style="227" bestFit="1" customWidth="1"/>
    <col min="12047" max="12047" width="9.5703125" style="227" bestFit="1" customWidth="1"/>
    <col min="12048" max="12048" width="11.5703125" style="227" customWidth="1"/>
    <col min="12049" max="12049" width="9.140625" style="227"/>
    <col min="12050" max="12050" width="11.85546875" style="227" customWidth="1"/>
    <col min="12051" max="12278" width="9.140625" style="227"/>
    <col min="12279" max="12279" width="4.7109375" style="227" customWidth="1"/>
    <col min="12280" max="12280" width="12.140625" style="227" customWidth="1"/>
    <col min="12281" max="12281" width="47.5703125" style="227" customWidth="1"/>
    <col min="12282" max="12282" width="5.5703125" style="227" customWidth="1"/>
    <col min="12283" max="12283" width="9.7109375" style="227" customWidth="1"/>
    <col min="12284" max="12284" width="0" style="227" hidden="1" customWidth="1"/>
    <col min="12285" max="12286" width="9.7109375" style="227" customWidth="1"/>
    <col min="12287" max="12287" width="11.42578125" style="227" customWidth="1"/>
    <col min="12288" max="12288" width="9.7109375" style="227" customWidth="1"/>
    <col min="12289" max="12289" width="9.28515625" style="227" customWidth="1"/>
    <col min="12290" max="12291" width="10.85546875" style="227" customWidth="1"/>
    <col min="12292" max="12292" width="10.28515625" style="227" customWidth="1"/>
    <col min="12293" max="12293" width="11.42578125" style="227" customWidth="1"/>
    <col min="12294" max="12294" width="10.28515625" style="227" customWidth="1"/>
    <col min="12295" max="12295" width="9.5703125" style="227" bestFit="1" customWidth="1"/>
    <col min="12296" max="12297" width="0" style="227" hidden="1" customWidth="1"/>
    <col min="12298" max="12298" width="8.5703125" style="227" bestFit="1" customWidth="1"/>
    <col min="12299" max="12299" width="12.85546875" style="227" bestFit="1" customWidth="1"/>
    <col min="12300" max="12300" width="11" style="227" bestFit="1" customWidth="1"/>
    <col min="12301" max="12301" width="9" style="227" bestFit="1" customWidth="1"/>
    <col min="12302" max="12302" width="13.5703125" style="227" bestFit="1" customWidth="1"/>
    <col min="12303" max="12303" width="9.5703125" style="227" bestFit="1" customWidth="1"/>
    <col min="12304" max="12304" width="11.5703125" style="227" customWidth="1"/>
    <col min="12305" max="12305" width="9.140625" style="227"/>
    <col min="12306" max="12306" width="11.85546875" style="227" customWidth="1"/>
    <col min="12307" max="12534" width="9.140625" style="227"/>
    <col min="12535" max="12535" width="4.7109375" style="227" customWidth="1"/>
    <col min="12536" max="12536" width="12.140625" style="227" customWidth="1"/>
    <col min="12537" max="12537" width="47.5703125" style="227" customWidth="1"/>
    <col min="12538" max="12538" width="5.5703125" style="227" customWidth="1"/>
    <col min="12539" max="12539" width="9.7109375" style="227" customWidth="1"/>
    <col min="12540" max="12540" width="0" style="227" hidden="1" customWidth="1"/>
    <col min="12541" max="12542" width="9.7109375" style="227" customWidth="1"/>
    <col min="12543" max="12543" width="11.42578125" style="227" customWidth="1"/>
    <col min="12544" max="12544" width="9.7109375" style="227" customWidth="1"/>
    <col min="12545" max="12545" width="9.28515625" style="227" customWidth="1"/>
    <col min="12546" max="12547" width="10.85546875" style="227" customWidth="1"/>
    <col min="12548" max="12548" width="10.28515625" style="227" customWidth="1"/>
    <col min="12549" max="12549" width="11.42578125" style="227" customWidth="1"/>
    <col min="12550" max="12550" width="10.28515625" style="227" customWidth="1"/>
    <col min="12551" max="12551" width="9.5703125" style="227" bestFit="1" customWidth="1"/>
    <col min="12552" max="12553" width="0" style="227" hidden="1" customWidth="1"/>
    <col min="12554" max="12554" width="8.5703125" style="227" bestFit="1" customWidth="1"/>
    <col min="12555" max="12555" width="12.85546875" style="227" bestFit="1" customWidth="1"/>
    <col min="12556" max="12556" width="11" style="227" bestFit="1" customWidth="1"/>
    <col min="12557" max="12557" width="9" style="227" bestFit="1" customWidth="1"/>
    <col min="12558" max="12558" width="13.5703125" style="227" bestFit="1" customWidth="1"/>
    <col min="12559" max="12559" width="9.5703125" style="227" bestFit="1" customWidth="1"/>
    <col min="12560" max="12560" width="11.5703125" style="227" customWidth="1"/>
    <col min="12561" max="12561" width="9.140625" style="227"/>
    <col min="12562" max="12562" width="11.85546875" style="227" customWidth="1"/>
    <col min="12563" max="12790" width="9.140625" style="227"/>
    <col min="12791" max="12791" width="4.7109375" style="227" customWidth="1"/>
    <col min="12792" max="12792" width="12.140625" style="227" customWidth="1"/>
    <col min="12793" max="12793" width="47.5703125" style="227" customWidth="1"/>
    <col min="12794" max="12794" width="5.5703125" style="227" customWidth="1"/>
    <col min="12795" max="12795" width="9.7109375" style="227" customWidth="1"/>
    <col min="12796" max="12796" width="0" style="227" hidden="1" customWidth="1"/>
    <col min="12797" max="12798" width="9.7109375" style="227" customWidth="1"/>
    <col min="12799" max="12799" width="11.42578125" style="227" customWidth="1"/>
    <col min="12800" max="12800" width="9.7109375" style="227" customWidth="1"/>
    <col min="12801" max="12801" width="9.28515625" style="227" customWidth="1"/>
    <col min="12802" max="12803" width="10.85546875" style="227" customWidth="1"/>
    <col min="12804" max="12804" width="10.28515625" style="227" customWidth="1"/>
    <col min="12805" max="12805" width="11.42578125" style="227" customWidth="1"/>
    <col min="12806" max="12806" width="10.28515625" style="227" customWidth="1"/>
    <col min="12807" max="12807" width="9.5703125" style="227" bestFit="1" customWidth="1"/>
    <col min="12808" max="12809" width="0" style="227" hidden="1" customWidth="1"/>
    <col min="12810" max="12810" width="8.5703125" style="227" bestFit="1" customWidth="1"/>
    <col min="12811" max="12811" width="12.85546875" style="227" bestFit="1" customWidth="1"/>
    <col min="12812" max="12812" width="11" style="227" bestFit="1" customWidth="1"/>
    <col min="12813" max="12813" width="9" style="227" bestFit="1" customWidth="1"/>
    <col min="12814" max="12814" width="13.5703125" style="227" bestFit="1" customWidth="1"/>
    <col min="12815" max="12815" width="9.5703125" style="227" bestFit="1" customWidth="1"/>
    <col min="12816" max="12816" width="11.5703125" style="227" customWidth="1"/>
    <col min="12817" max="12817" width="9.140625" style="227"/>
    <col min="12818" max="12818" width="11.85546875" style="227" customWidth="1"/>
    <col min="12819" max="13046" width="9.140625" style="227"/>
    <col min="13047" max="13047" width="4.7109375" style="227" customWidth="1"/>
    <col min="13048" max="13048" width="12.140625" style="227" customWidth="1"/>
    <col min="13049" max="13049" width="47.5703125" style="227" customWidth="1"/>
    <col min="13050" max="13050" width="5.5703125" style="227" customWidth="1"/>
    <col min="13051" max="13051" width="9.7109375" style="227" customWidth="1"/>
    <col min="13052" max="13052" width="0" style="227" hidden="1" customWidth="1"/>
    <col min="13053" max="13054" width="9.7109375" style="227" customWidth="1"/>
    <col min="13055" max="13055" width="11.42578125" style="227" customWidth="1"/>
    <col min="13056" max="13056" width="9.7109375" style="227" customWidth="1"/>
    <col min="13057" max="13057" width="9.28515625" style="227" customWidth="1"/>
    <col min="13058" max="13059" width="10.85546875" style="227" customWidth="1"/>
    <col min="13060" max="13060" width="10.28515625" style="227" customWidth="1"/>
    <col min="13061" max="13061" width="11.42578125" style="227" customWidth="1"/>
    <col min="13062" max="13062" width="10.28515625" style="227" customWidth="1"/>
    <col min="13063" max="13063" width="9.5703125" style="227" bestFit="1" customWidth="1"/>
    <col min="13064" max="13065" width="0" style="227" hidden="1" customWidth="1"/>
    <col min="13066" max="13066" width="8.5703125" style="227" bestFit="1" customWidth="1"/>
    <col min="13067" max="13067" width="12.85546875" style="227" bestFit="1" customWidth="1"/>
    <col min="13068" max="13068" width="11" style="227" bestFit="1" customWidth="1"/>
    <col min="13069" max="13069" width="9" style="227" bestFit="1" customWidth="1"/>
    <col min="13070" max="13070" width="13.5703125" style="227" bestFit="1" customWidth="1"/>
    <col min="13071" max="13071" width="9.5703125" style="227" bestFit="1" customWidth="1"/>
    <col min="13072" max="13072" width="11.5703125" style="227" customWidth="1"/>
    <col min="13073" max="13073" width="9.140625" style="227"/>
    <col min="13074" max="13074" width="11.85546875" style="227" customWidth="1"/>
    <col min="13075" max="13302" width="9.140625" style="227"/>
    <col min="13303" max="13303" width="4.7109375" style="227" customWidth="1"/>
    <col min="13304" max="13304" width="12.140625" style="227" customWidth="1"/>
    <col min="13305" max="13305" width="47.5703125" style="227" customWidth="1"/>
    <col min="13306" max="13306" width="5.5703125" style="227" customWidth="1"/>
    <col min="13307" max="13307" width="9.7109375" style="227" customWidth="1"/>
    <col min="13308" max="13308" width="0" style="227" hidden="1" customWidth="1"/>
    <col min="13309" max="13310" width="9.7109375" style="227" customWidth="1"/>
    <col min="13311" max="13311" width="11.42578125" style="227" customWidth="1"/>
    <col min="13312" max="13312" width="9.7109375" style="227" customWidth="1"/>
    <col min="13313" max="13313" width="9.28515625" style="227" customWidth="1"/>
    <col min="13314" max="13315" width="10.85546875" style="227" customWidth="1"/>
    <col min="13316" max="13316" width="10.28515625" style="227" customWidth="1"/>
    <col min="13317" max="13317" width="11.42578125" style="227" customWidth="1"/>
    <col min="13318" max="13318" width="10.28515625" style="227" customWidth="1"/>
    <col min="13319" max="13319" width="9.5703125" style="227" bestFit="1" customWidth="1"/>
    <col min="13320" max="13321" width="0" style="227" hidden="1" customWidth="1"/>
    <col min="13322" max="13322" width="8.5703125" style="227" bestFit="1" customWidth="1"/>
    <col min="13323" max="13323" width="12.85546875" style="227" bestFit="1" customWidth="1"/>
    <col min="13324" max="13324" width="11" style="227" bestFit="1" customWidth="1"/>
    <col min="13325" max="13325" width="9" style="227" bestFit="1" customWidth="1"/>
    <col min="13326" max="13326" width="13.5703125" style="227" bestFit="1" customWidth="1"/>
    <col min="13327" max="13327" width="9.5703125" style="227" bestFit="1" customWidth="1"/>
    <col min="13328" max="13328" width="11.5703125" style="227" customWidth="1"/>
    <col min="13329" max="13329" width="9.140625" style="227"/>
    <col min="13330" max="13330" width="11.85546875" style="227" customWidth="1"/>
    <col min="13331" max="13558" width="9.140625" style="227"/>
    <col min="13559" max="13559" width="4.7109375" style="227" customWidth="1"/>
    <col min="13560" max="13560" width="12.140625" style="227" customWidth="1"/>
    <col min="13561" max="13561" width="47.5703125" style="227" customWidth="1"/>
    <col min="13562" max="13562" width="5.5703125" style="227" customWidth="1"/>
    <col min="13563" max="13563" width="9.7109375" style="227" customWidth="1"/>
    <col min="13564" max="13564" width="0" style="227" hidden="1" customWidth="1"/>
    <col min="13565" max="13566" width="9.7109375" style="227" customWidth="1"/>
    <col min="13567" max="13567" width="11.42578125" style="227" customWidth="1"/>
    <col min="13568" max="13568" width="9.7109375" style="227" customWidth="1"/>
    <col min="13569" max="13569" width="9.28515625" style="227" customWidth="1"/>
    <col min="13570" max="13571" width="10.85546875" style="227" customWidth="1"/>
    <col min="13572" max="13572" width="10.28515625" style="227" customWidth="1"/>
    <col min="13573" max="13573" width="11.42578125" style="227" customWidth="1"/>
    <col min="13574" max="13574" width="10.28515625" style="227" customWidth="1"/>
    <col min="13575" max="13575" width="9.5703125" style="227" bestFit="1" customWidth="1"/>
    <col min="13576" max="13577" width="0" style="227" hidden="1" customWidth="1"/>
    <col min="13578" max="13578" width="8.5703125" style="227" bestFit="1" customWidth="1"/>
    <col min="13579" max="13579" width="12.85546875" style="227" bestFit="1" customWidth="1"/>
    <col min="13580" max="13580" width="11" style="227" bestFit="1" customWidth="1"/>
    <col min="13581" max="13581" width="9" style="227" bestFit="1" customWidth="1"/>
    <col min="13582" max="13582" width="13.5703125" style="227" bestFit="1" customWidth="1"/>
    <col min="13583" max="13583" width="9.5703125" style="227" bestFit="1" customWidth="1"/>
    <col min="13584" max="13584" width="11.5703125" style="227" customWidth="1"/>
    <col min="13585" max="13585" width="9.140625" style="227"/>
    <col min="13586" max="13586" width="11.85546875" style="227" customWidth="1"/>
    <col min="13587" max="13814" width="9.140625" style="227"/>
    <col min="13815" max="13815" width="4.7109375" style="227" customWidth="1"/>
    <col min="13816" max="13816" width="12.140625" style="227" customWidth="1"/>
    <col min="13817" max="13817" width="47.5703125" style="227" customWidth="1"/>
    <col min="13818" max="13818" width="5.5703125" style="227" customWidth="1"/>
    <col min="13819" max="13819" width="9.7109375" style="227" customWidth="1"/>
    <col min="13820" max="13820" width="0" style="227" hidden="1" customWidth="1"/>
    <col min="13821" max="13822" width="9.7109375" style="227" customWidth="1"/>
    <col min="13823" max="13823" width="11.42578125" style="227" customWidth="1"/>
    <col min="13824" max="13824" width="9.7109375" style="227" customWidth="1"/>
    <col min="13825" max="13825" width="9.28515625" style="227" customWidth="1"/>
    <col min="13826" max="13827" width="10.85546875" style="227" customWidth="1"/>
    <col min="13828" max="13828" width="10.28515625" style="227" customWidth="1"/>
    <col min="13829" max="13829" width="11.42578125" style="227" customWidth="1"/>
    <col min="13830" max="13830" width="10.28515625" style="227" customWidth="1"/>
    <col min="13831" max="13831" width="9.5703125" style="227" bestFit="1" customWidth="1"/>
    <col min="13832" max="13833" width="0" style="227" hidden="1" customWidth="1"/>
    <col min="13834" max="13834" width="8.5703125" style="227" bestFit="1" customWidth="1"/>
    <col min="13835" max="13835" width="12.85546875" style="227" bestFit="1" customWidth="1"/>
    <col min="13836" max="13836" width="11" style="227" bestFit="1" customWidth="1"/>
    <col min="13837" max="13837" width="9" style="227" bestFit="1" customWidth="1"/>
    <col min="13838" max="13838" width="13.5703125" style="227" bestFit="1" customWidth="1"/>
    <col min="13839" max="13839" width="9.5703125" style="227" bestFit="1" customWidth="1"/>
    <col min="13840" max="13840" width="11.5703125" style="227" customWidth="1"/>
    <col min="13841" max="13841" width="9.140625" style="227"/>
    <col min="13842" max="13842" width="11.85546875" style="227" customWidth="1"/>
    <col min="13843" max="14070" width="9.140625" style="227"/>
    <col min="14071" max="14071" width="4.7109375" style="227" customWidth="1"/>
    <col min="14072" max="14072" width="12.140625" style="227" customWidth="1"/>
    <col min="14073" max="14073" width="47.5703125" style="227" customWidth="1"/>
    <col min="14074" max="14074" width="5.5703125" style="227" customWidth="1"/>
    <col min="14075" max="14075" width="9.7109375" style="227" customWidth="1"/>
    <col min="14076" max="14076" width="0" style="227" hidden="1" customWidth="1"/>
    <col min="14077" max="14078" width="9.7109375" style="227" customWidth="1"/>
    <col min="14079" max="14079" width="11.42578125" style="227" customWidth="1"/>
    <col min="14080" max="14080" width="9.7109375" style="227" customWidth="1"/>
    <col min="14081" max="14081" width="9.28515625" style="227" customWidth="1"/>
    <col min="14082" max="14083" width="10.85546875" style="227" customWidth="1"/>
    <col min="14084" max="14084" width="10.28515625" style="227" customWidth="1"/>
    <col min="14085" max="14085" width="11.42578125" style="227" customWidth="1"/>
    <col min="14086" max="14086" width="10.28515625" style="227" customWidth="1"/>
    <col min="14087" max="14087" width="9.5703125" style="227" bestFit="1" customWidth="1"/>
    <col min="14088" max="14089" width="0" style="227" hidden="1" customWidth="1"/>
    <col min="14090" max="14090" width="8.5703125" style="227" bestFit="1" customWidth="1"/>
    <col min="14091" max="14091" width="12.85546875" style="227" bestFit="1" customWidth="1"/>
    <col min="14092" max="14092" width="11" style="227" bestFit="1" customWidth="1"/>
    <col min="14093" max="14093" width="9" style="227" bestFit="1" customWidth="1"/>
    <col min="14094" max="14094" width="13.5703125" style="227" bestFit="1" customWidth="1"/>
    <col min="14095" max="14095" width="9.5703125" style="227" bestFit="1" customWidth="1"/>
    <col min="14096" max="14096" width="11.5703125" style="227" customWidth="1"/>
    <col min="14097" max="14097" width="9.140625" style="227"/>
    <col min="14098" max="14098" width="11.85546875" style="227" customWidth="1"/>
    <col min="14099" max="14326" width="9.140625" style="227"/>
    <col min="14327" max="14327" width="4.7109375" style="227" customWidth="1"/>
    <col min="14328" max="14328" width="12.140625" style="227" customWidth="1"/>
    <col min="14329" max="14329" width="47.5703125" style="227" customWidth="1"/>
    <col min="14330" max="14330" width="5.5703125" style="227" customWidth="1"/>
    <col min="14331" max="14331" width="9.7109375" style="227" customWidth="1"/>
    <col min="14332" max="14332" width="0" style="227" hidden="1" customWidth="1"/>
    <col min="14333" max="14334" width="9.7109375" style="227" customWidth="1"/>
    <col min="14335" max="14335" width="11.42578125" style="227" customWidth="1"/>
    <col min="14336" max="14336" width="9.7109375" style="227" customWidth="1"/>
    <col min="14337" max="14337" width="9.28515625" style="227" customWidth="1"/>
    <col min="14338" max="14339" width="10.85546875" style="227" customWidth="1"/>
    <col min="14340" max="14340" width="10.28515625" style="227" customWidth="1"/>
    <col min="14341" max="14341" width="11.42578125" style="227" customWidth="1"/>
    <col min="14342" max="14342" width="10.28515625" style="227" customWidth="1"/>
    <col min="14343" max="14343" width="9.5703125" style="227" bestFit="1" customWidth="1"/>
    <col min="14344" max="14345" width="0" style="227" hidden="1" customWidth="1"/>
    <col min="14346" max="14346" width="8.5703125" style="227" bestFit="1" customWidth="1"/>
    <col min="14347" max="14347" width="12.85546875" style="227" bestFit="1" customWidth="1"/>
    <col min="14348" max="14348" width="11" style="227" bestFit="1" customWidth="1"/>
    <col min="14349" max="14349" width="9" style="227" bestFit="1" customWidth="1"/>
    <col min="14350" max="14350" width="13.5703125" style="227" bestFit="1" customWidth="1"/>
    <col min="14351" max="14351" width="9.5703125" style="227" bestFit="1" customWidth="1"/>
    <col min="14352" max="14352" width="11.5703125" style="227" customWidth="1"/>
    <col min="14353" max="14353" width="9.140625" style="227"/>
    <col min="14354" max="14354" width="11.85546875" style="227" customWidth="1"/>
    <col min="14355" max="14582" width="9.140625" style="227"/>
    <col min="14583" max="14583" width="4.7109375" style="227" customWidth="1"/>
    <col min="14584" max="14584" width="12.140625" style="227" customWidth="1"/>
    <col min="14585" max="14585" width="47.5703125" style="227" customWidth="1"/>
    <col min="14586" max="14586" width="5.5703125" style="227" customWidth="1"/>
    <col min="14587" max="14587" width="9.7109375" style="227" customWidth="1"/>
    <col min="14588" max="14588" width="0" style="227" hidden="1" customWidth="1"/>
    <col min="14589" max="14590" width="9.7109375" style="227" customWidth="1"/>
    <col min="14591" max="14591" width="11.42578125" style="227" customWidth="1"/>
    <col min="14592" max="14592" width="9.7109375" style="227" customWidth="1"/>
    <col min="14593" max="14593" width="9.28515625" style="227" customWidth="1"/>
    <col min="14594" max="14595" width="10.85546875" style="227" customWidth="1"/>
    <col min="14596" max="14596" width="10.28515625" style="227" customWidth="1"/>
    <col min="14597" max="14597" width="11.42578125" style="227" customWidth="1"/>
    <col min="14598" max="14598" width="10.28515625" style="227" customWidth="1"/>
    <col min="14599" max="14599" width="9.5703125" style="227" bestFit="1" customWidth="1"/>
    <col min="14600" max="14601" width="0" style="227" hidden="1" customWidth="1"/>
    <col min="14602" max="14602" width="8.5703125" style="227" bestFit="1" customWidth="1"/>
    <col min="14603" max="14603" width="12.85546875" style="227" bestFit="1" customWidth="1"/>
    <col min="14604" max="14604" width="11" style="227" bestFit="1" customWidth="1"/>
    <col min="14605" max="14605" width="9" style="227" bestFit="1" customWidth="1"/>
    <col min="14606" max="14606" width="13.5703125" style="227" bestFit="1" customWidth="1"/>
    <col min="14607" max="14607" width="9.5703125" style="227" bestFit="1" customWidth="1"/>
    <col min="14608" max="14608" width="11.5703125" style="227" customWidth="1"/>
    <col min="14609" max="14609" width="9.140625" style="227"/>
    <col min="14610" max="14610" width="11.85546875" style="227" customWidth="1"/>
    <col min="14611" max="14838" width="9.140625" style="227"/>
    <col min="14839" max="14839" width="4.7109375" style="227" customWidth="1"/>
    <col min="14840" max="14840" width="12.140625" style="227" customWidth="1"/>
    <col min="14841" max="14841" width="47.5703125" style="227" customWidth="1"/>
    <col min="14842" max="14842" width="5.5703125" style="227" customWidth="1"/>
    <col min="14843" max="14843" width="9.7109375" style="227" customWidth="1"/>
    <col min="14844" max="14844" width="0" style="227" hidden="1" customWidth="1"/>
    <col min="14845" max="14846" width="9.7109375" style="227" customWidth="1"/>
    <col min="14847" max="14847" width="11.42578125" style="227" customWidth="1"/>
    <col min="14848" max="14848" width="9.7109375" style="227" customWidth="1"/>
    <col min="14849" max="14849" width="9.28515625" style="227" customWidth="1"/>
    <col min="14850" max="14851" width="10.85546875" style="227" customWidth="1"/>
    <col min="14852" max="14852" width="10.28515625" style="227" customWidth="1"/>
    <col min="14853" max="14853" width="11.42578125" style="227" customWidth="1"/>
    <col min="14854" max="14854" width="10.28515625" style="227" customWidth="1"/>
    <col min="14855" max="14855" width="9.5703125" style="227" bestFit="1" customWidth="1"/>
    <col min="14856" max="14857" width="0" style="227" hidden="1" customWidth="1"/>
    <col min="14858" max="14858" width="8.5703125" style="227" bestFit="1" customWidth="1"/>
    <col min="14859" max="14859" width="12.85546875" style="227" bestFit="1" customWidth="1"/>
    <col min="14860" max="14860" width="11" style="227" bestFit="1" customWidth="1"/>
    <col min="14861" max="14861" width="9" style="227" bestFit="1" customWidth="1"/>
    <col min="14862" max="14862" width="13.5703125" style="227" bestFit="1" customWidth="1"/>
    <col min="14863" max="14863" width="9.5703125" style="227" bestFit="1" customWidth="1"/>
    <col min="14864" max="14864" width="11.5703125" style="227" customWidth="1"/>
    <col min="14865" max="14865" width="9.140625" style="227"/>
    <col min="14866" max="14866" width="11.85546875" style="227" customWidth="1"/>
    <col min="14867" max="15094" width="9.140625" style="227"/>
    <col min="15095" max="15095" width="4.7109375" style="227" customWidth="1"/>
    <col min="15096" max="15096" width="12.140625" style="227" customWidth="1"/>
    <col min="15097" max="15097" width="47.5703125" style="227" customWidth="1"/>
    <col min="15098" max="15098" width="5.5703125" style="227" customWidth="1"/>
    <col min="15099" max="15099" width="9.7109375" style="227" customWidth="1"/>
    <col min="15100" max="15100" width="0" style="227" hidden="1" customWidth="1"/>
    <col min="15101" max="15102" width="9.7109375" style="227" customWidth="1"/>
    <col min="15103" max="15103" width="11.42578125" style="227" customWidth="1"/>
    <col min="15104" max="15104" width="9.7109375" style="227" customWidth="1"/>
    <col min="15105" max="15105" width="9.28515625" style="227" customWidth="1"/>
    <col min="15106" max="15107" width="10.85546875" style="227" customWidth="1"/>
    <col min="15108" max="15108" width="10.28515625" style="227" customWidth="1"/>
    <col min="15109" max="15109" width="11.42578125" style="227" customWidth="1"/>
    <col min="15110" max="15110" width="10.28515625" style="227" customWidth="1"/>
    <col min="15111" max="15111" width="9.5703125" style="227" bestFit="1" customWidth="1"/>
    <col min="15112" max="15113" width="0" style="227" hidden="1" customWidth="1"/>
    <col min="15114" max="15114" width="8.5703125" style="227" bestFit="1" customWidth="1"/>
    <col min="15115" max="15115" width="12.85546875" style="227" bestFit="1" customWidth="1"/>
    <col min="15116" max="15116" width="11" style="227" bestFit="1" customWidth="1"/>
    <col min="15117" max="15117" width="9" style="227" bestFit="1" customWidth="1"/>
    <col min="15118" max="15118" width="13.5703125" style="227" bestFit="1" customWidth="1"/>
    <col min="15119" max="15119" width="9.5703125" style="227" bestFit="1" customWidth="1"/>
    <col min="15120" max="15120" width="11.5703125" style="227" customWidth="1"/>
    <col min="15121" max="15121" width="9.140625" style="227"/>
    <col min="15122" max="15122" width="11.85546875" style="227" customWidth="1"/>
    <col min="15123" max="15350" width="9.140625" style="227"/>
    <col min="15351" max="15351" width="4.7109375" style="227" customWidth="1"/>
    <col min="15352" max="15352" width="12.140625" style="227" customWidth="1"/>
    <col min="15353" max="15353" width="47.5703125" style="227" customWidth="1"/>
    <col min="15354" max="15354" width="5.5703125" style="227" customWidth="1"/>
    <col min="15355" max="15355" width="9.7109375" style="227" customWidth="1"/>
    <col min="15356" max="15356" width="0" style="227" hidden="1" customWidth="1"/>
    <col min="15357" max="15358" width="9.7109375" style="227" customWidth="1"/>
    <col min="15359" max="15359" width="11.42578125" style="227" customWidth="1"/>
    <col min="15360" max="15360" width="9.7109375" style="227" customWidth="1"/>
    <col min="15361" max="15361" width="9.28515625" style="227" customWidth="1"/>
    <col min="15362" max="15363" width="10.85546875" style="227" customWidth="1"/>
    <col min="15364" max="15364" width="10.28515625" style="227" customWidth="1"/>
    <col min="15365" max="15365" width="11.42578125" style="227" customWidth="1"/>
    <col min="15366" max="15366" width="10.28515625" style="227" customWidth="1"/>
    <col min="15367" max="15367" width="9.5703125" style="227" bestFit="1" customWidth="1"/>
    <col min="15368" max="15369" width="0" style="227" hidden="1" customWidth="1"/>
    <col min="15370" max="15370" width="8.5703125" style="227" bestFit="1" customWidth="1"/>
    <col min="15371" max="15371" width="12.85546875" style="227" bestFit="1" customWidth="1"/>
    <col min="15372" max="15372" width="11" style="227" bestFit="1" customWidth="1"/>
    <col min="15373" max="15373" width="9" style="227" bestFit="1" customWidth="1"/>
    <col min="15374" max="15374" width="13.5703125" style="227" bestFit="1" customWidth="1"/>
    <col min="15375" max="15375" width="9.5703125" style="227" bestFit="1" customWidth="1"/>
    <col min="15376" max="15376" width="11.5703125" style="227" customWidth="1"/>
    <col min="15377" max="15377" width="9.140625" style="227"/>
    <col min="15378" max="15378" width="11.85546875" style="227" customWidth="1"/>
    <col min="15379" max="15606" width="9.140625" style="227"/>
    <col min="15607" max="15607" width="4.7109375" style="227" customWidth="1"/>
    <col min="15608" max="15608" width="12.140625" style="227" customWidth="1"/>
    <col min="15609" max="15609" width="47.5703125" style="227" customWidth="1"/>
    <col min="15610" max="15610" width="5.5703125" style="227" customWidth="1"/>
    <col min="15611" max="15611" width="9.7109375" style="227" customWidth="1"/>
    <col min="15612" max="15612" width="0" style="227" hidden="1" customWidth="1"/>
    <col min="15613" max="15614" width="9.7109375" style="227" customWidth="1"/>
    <col min="15615" max="15615" width="11.42578125" style="227" customWidth="1"/>
    <col min="15616" max="15616" width="9.7109375" style="227" customWidth="1"/>
    <col min="15617" max="15617" width="9.28515625" style="227" customWidth="1"/>
    <col min="15618" max="15619" width="10.85546875" style="227" customWidth="1"/>
    <col min="15620" max="15620" width="10.28515625" style="227" customWidth="1"/>
    <col min="15621" max="15621" width="11.42578125" style="227" customWidth="1"/>
    <col min="15622" max="15622" width="10.28515625" style="227" customWidth="1"/>
    <col min="15623" max="15623" width="9.5703125" style="227" bestFit="1" customWidth="1"/>
    <col min="15624" max="15625" width="0" style="227" hidden="1" customWidth="1"/>
    <col min="15626" max="15626" width="8.5703125" style="227" bestFit="1" customWidth="1"/>
    <col min="15627" max="15627" width="12.85546875" style="227" bestFit="1" customWidth="1"/>
    <col min="15628" max="15628" width="11" style="227" bestFit="1" customWidth="1"/>
    <col min="15629" max="15629" width="9" style="227" bestFit="1" customWidth="1"/>
    <col min="15630" max="15630" width="13.5703125" style="227" bestFit="1" customWidth="1"/>
    <col min="15631" max="15631" width="9.5703125" style="227" bestFit="1" customWidth="1"/>
    <col min="15632" max="15632" width="11.5703125" style="227" customWidth="1"/>
    <col min="15633" max="15633" width="9.140625" style="227"/>
    <col min="15634" max="15634" width="11.85546875" style="227" customWidth="1"/>
    <col min="15635" max="15862" width="9.140625" style="227"/>
    <col min="15863" max="15863" width="4.7109375" style="227" customWidth="1"/>
    <col min="15864" max="15864" width="12.140625" style="227" customWidth="1"/>
    <col min="15865" max="15865" width="47.5703125" style="227" customWidth="1"/>
    <col min="15866" max="15866" width="5.5703125" style="227" customWidth="1"/>
    <col min="15867" max="15867" width="9.7109375" style="227" customWidth="1"/>
    <col min="15868" max="15868" width="0" style="227" hidden="1" customWidth="1"/>
    <col min="15869" max="15870" width="9.7109375" style="227" customWidth="1"/>
    <col min="15871" max="15871" width="11.42578125" style="227" customWidth="1"/>
    <col min="15872" max="15872" width="9.7109375" style="227" customWidth="1"/>
    <col min="15873" max="15873" width="9.28515625" style="227" customWidth="1"/>
    <col min="15874" max="15875" width="10.85546875" style="227" customWidth="1"/>
    <col min="15876" max="15876" width="10.28515625" style="227" customWidth="1"/>
    <col min="15877" max="15877" width="11.42578125" style="227" customWidth="1"/>
    <col min="15878" max="15878" width="10.28515625" style="227" customWidth="1"/>
    <col min="15879" max="15879" width="9.5703125" style="227" bestFit="1" customWidth="1"/>
    <col min="15880" max="15881" width="0" style="227" hidden="1" customWidth="1"/>
    <col min="15882" max="15882" width="8.5703125" style="227" bestFit="1" customWidth="1"/>
    <col min="15883" max="15883" width="12.85546875" style="227" bestFit="1" customWidth="1"/>
    <col min="15884" max="15884" width="11" style="227" bestFit="1" customWidth="1"/>
    <col min="15885" max="15885" width="9" style="227" bestFit="1" customWidth="1"/>
    <col min="15886" max="15886" width="13.5703125" style="227" bestFit="1" customWidth="1"/>
    <col min="15887" max="15887" width="9.5703125" style="227" bestFit="1" customWidth="1"/>
    <col min="15888" max="15888" width="11.5703125" style="227" customWidth="1"/>
    <col min="15889" max="15889" width="9.140625" style="227"/>
    <col min="15890" max="15890" width="11.85546875" style="227" customWidth="1"/>
    <col min="15891" max="16118" width="9.140625" style="227"/>
    <col min="16119" max="16119" width="4.7109375" style="227" customWidth="1"/>
    <col min="16120" max="16120" width="12.140625" style="227" customWidth="1"/>
    <col min="16121" max="16121" width="47.5703125" style="227" customWidth="1"/>
    <col min="16122" max="16122" width="5.5703125" style="227" customWidth="1"/>
    <col min="16123" max="16123" width="9.7109375" style="227" customWidth="1"/>
    <col min="16124" max="16124" width="0" style="227" hidden="1" customWidth="1"/>
    <col min="16125" max="16126" width="9.7109375" style="227" customWidth="1"/>
    <col min="16127" max="16127" width="11.42578125" style="227" customWidth="1"/>
    <col min="16128" max="16128" width="9.7109375" style="227" customWidth="1"/>
    <col min="16129" max="16129" width="9.28515625" style="227" customWidth="1"/>
    <col min="16130" max="16131" width="10.85546875" style="227" customWidth="1"/>
    <col min="16132" max="16132" width="10.28515625" style="227" customWidth="1"/>
    <col min="16133" max="16133" width="11.42578125" style="227" customWidth="1"/>
    <col min="16134" max="16134" width="10.28515625" style="227" customWidth="1"/>
    <col min="16135" max="16135" width="9.5703125" style="227" bestFit="1" customWidth="1"/>
    <col min="16136" max="16137" width="0" style="227" hidden="1" customWidth="1"/>
    <col min="16138" max="16138" width="8.5703125" style="227" bestFit="1" customWidth="1"/>
    <col min="16139" max="16139" width="12.85546875" style="227" bestFit="1" customWidth="1"/>
    <col min="16140" max="16140" width="11" style="227" bestFit="1" customWidth="1"/>
    <col min="16141" max="16141" width="9" style="227" bestFit="1" customWidth="1"/>
    <col min="16142" max="16142" width="13.5703125" style="227" bestFit="1" customWidth="1"/>
    <col min="16143" max="16143" width="9.5703125" style="227" bestFit="1" customWidth="1"/>
    <col min="16144" max="16144" width="11.5703125" style="227" customWidth="1"/>
    <col min="16145" max="16145" width="9.140625" style="227"/>
    <col min="16146" max="16146" width="11.85546875" style="227" customWidth="1"/>
    <col min="16147" max="16384" width="9.140625" style="227"/>
  </cols>
  <sheetData>
    <row r="1" spans="1:17" ht="14.45" customHeight="1">
      <c r="A1" s="218"/>
      <c r="B1" s="219"/>
      <c r="C1" s="220"/>
      <c r="D1" s="806" t="s">
        <v>394</v>
      </c>
      <c r="E1" s="807"/>
      <c r="F1" s="807"/>
      <c r="G1" s="807"/>
      <c r="H1" s="807"/>
      <c r="I1" s="808"/>
      <c r="J1" s="221" t="s">
        <v>789</v>
      </c>
      <c r="K1" s="222"/>
      <c r="L1" s="222"/>
      <c r="M1" s="222"/>
      <c r="N1" s="223"/>
      <c r="O1" s="223"/>
      <c r="P1" s="224"/>
    </row>
    <row r="2" spans="1:17" ht="14.45" customHeight="1">
      <c r="A2" s="228"/>
      <c r="B2" s="225"/>
      <c r="C2" s="229"/>
      <c r="D2" s="809" t="s">
        <v>395</v>
      </c>
      <c r="E2" s="810"/>
      <c r="F2" s="810"/>
      <c r="G2" s="810"/>
      <c r="H2" s="810"/>
      <c r="I2" s="811"/>
      <c r="K2" s="231"/>
      <c r="L2" s="231"/>
      <c r="M2" s="231"/>
      <c r="N2" s="232"/>
      <c r="O2" s="232"/>
      <c r="P2" s="233"/>
    </row>
    <row r="3" spans="1:17" ht="14.45" customHeight="1">
      <c r="A3" s="228"/>
      <c r="B3" s="225"/>
      <c r="C3" s="229"/>
      <c r="D3" s="809" t="s">
        <v>396</v>
      </c>
      <c r="E3" s="810"/>
      <c r="F3" s="810"/>
      <c r="G3" s="810"/>
      <c r="H3" s="810"/>
      <c r="I3" s="811"/>
      <c r="J3" s="230" t="s">
        <v>790</v>
      </c>
      <c r="K3" s="234"/>
      <c r="L3" s="231"/>
      <c r="M3" s="231"/>
      <c r="N3" s="232"/>
      <c r="O3" s="232"/>
      <c r="P3" s="235"/>
    </row>
    <row r="4" spans="1:17" ht="14.45" customHeight="1">
      <c r="A4" s="228"/>
      <c r="B4" s="225"/>
      <c r="C4" s="229"/>
      <c r="D4" s="809" t="s">
        <v>397</v>
      </c>
      <c r="E4" s="810"/>
      <c r="F4" s="810"/>
      <c r="G4" s="810"/>
      <c r="H4" s="810"/>
      <c r="I4" s="811"/>
      <c r="J4" s="234"/>
      <c r="K4" s="234"/>
      <c r="L4" s="231"/>
      <c r="M4" s="231"/>
      <c r="N4" s="458"/>
      <c r="O4" s="458"/>
      <c r="P4" s="236"/>
    </row>
    <row r="5" spans="1:17" ht="14.45" customHeight="1">
      <c r="A5" s="237"/>
      <c r="B5" s="238"/>
      <c r="C5" s="239"/>
      <c r="D5" s="812" t="s">
        <v>792</v>
      </c>
      <c r="E5" s="813"/>
      <c r="F5" s="813"/>
      <c r="G5" s="813"/>
      <c r="H5" s="813"/>
      <c r="I5" s="814"/>
      <c r="J5" s="240"/>
      <c r="K5" s="240"/>
      <c r="L5" s="241"/>
      <c r="M5" s="241"/>
      <c r="N5" s="459"/>
      <c r="O5" s="459"/>
      <c r="P5" s="242"/>
    </row>
    <row r="6" spans="1:17" ht="3" customHeight="1">
      <c r="A6" s="225"/>
      <c r="B6" s="225"/>
      <c r="C6" s="225"/>
      <c r="D6" s="225"/>
      <c r="E6" s="225"/>
      <c r="F6" s="225"/>
      <c r="G6" s="225"/>
      <c r="H6" s="243"/>
      <c r="I6" s="225"/>
      <c r="J6" s="225"/>
      <c r="K6" s="225"/>
      <c r="L6" s="225"/>
      <c r="M6" s="225"/>
      <c r="N6" s="460"/>
      <c r="O6" s="460"/>
      <c r="P6" s="225"/>
    </row>
    <row r="7" spans="1:17" ht="14.45" customHeight="1">
      <c r="A7" s="743" t="s">
        <v>398</v>
      </c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5"/>
    </row>
    <row r="8" spans="1:17" ht="14.45" customHeight="1">
      <c r="A8" s="727" t="s">
        <v>399</v>
      </c>
      <c r="B8" s="728"/>
      <c r="C8" s="727" t="s">
        <v>400</v>
      </c>
      <c r="D8" s="730" t="s">
        <v>401</v>
      </c>
      <c r="E8" s="805" t="s">
        <v>402</v>
      </c>
      <c r="F8" s="733"/>
      <c r="G8" s="733"/>
      <c r="H8" s="733"/>
      <c r="I8" s="733"/>
      <c r="J8" s="733"/>
      <c r="K8" s="244" t="s">
        <v>403</v>
      </c>
      <c r="L8" s="732" t="s">
        <v>404</v>
      </c>
      <c r="M8" s="733"/>
      <c r="N8" s="733"/>
      <c r="O8" s="733"/>
      <c r="P8" s="734"/>
    </row>
    <row r="9" spans="1:17" ht="14.45" customHeight="1" thickBot="1">
      <c r="A9" s="725"/>
      <c r="B9" s="729"/>
      <c r="C9" s="725"/>
      <c r="D9" s="731"/>
      <c r="E9" s="245" t="s">
        <v>405</v>
      </c>
      <c r="F9" s="246" t="s">
        <v>406</v>
      </c>
      <c r="G9" s="246" t="s">
        <v>407</v>
      </c>
      <c r="H9" s="247" t="s">
        <v>408</v>
      </c>
      <c r="I9" s="245" t="s">
        <v>409</v>
      </c>
      <c r="J9" s="248" t="s">
        <v>410</v>
      </c>
      <c r="K9" s="249" t="s">
        <v>411</v>
      </c>
      <c r="L9" s="248" t="s">
        <v>406</v>
      </c>
      <c r="M9" s="246" t="s">
        <v>407</v>
      </c>
      <c r="N9" s="245" t="s">
        <v>408</v>
      </c>
      <c r="O9" s="246" t="s">
        <v>409</v>
      </c>
      <c r="P9" s="250" t="s">
        <v>410</v>
      </c>
    </row>
    <row r="10" spans="1:17" ht="15.75" thickBot="1">
      <c r="A10" s="735" t="s">
        <v>412</v>
      </c>
      <c r="B10" s="736"/>
      <c r="C10" s="737" t="s">
        <v>413</v>
      </c>
      <c r="D10" s="737"/>
      <c r="E10" s="251"/>
      <c r="F10" s="251"/>
      <c r="G10" s="251"/>
      <c r="H10" s="251"/>
      <c r="I10" s="252"/>
      <c r="J10" s="252"/>
      <c r="K10" s="253"/>
      <c r="L10" s="253"/>
      <c r="M10" s="253"/>
      <c r="N10" s="253"/>
      <c r="O10" s="253"/>
      <c r="P10" s="254"/>
    </row>
    <row r="11" spans="1:17" ht="24" customHeight="1">
      <c r="A11" s="752" t="s">
        <v>669</v>
      </c>
      <c r="B11" s="753"/>
      <c r="C11" s="270" t="s">
        <v>782</v>
      </c>
      <c r="D11" s="256" t="s">
        <v>416</v>
      </c>
      <c r="E11" s="257">
        <v>20086.669999999998</v>
      </c>
      <c r="F11" s="258"/>
      <c r="G11" s="258">
        <v>0</v>
      </c>
      <c r="H11" s="258">
        <f>'Dados da Obra'!J25</f>
        <v>0</v>
      </c>
      <c r="I11" s="257">
        <f>G11+H11</f>
        <v>0</v>
      </c>
      <c r="J11" s="259">
        <f>E11-I11</f>
        <v>20086.669999999998</v>
      </c>
      <c r="K11" s="260">
        <v>0.32</v>
      </c>
      <c r="L11" s="353">
        <f>TRUNC(E11*K11,2)</f>
        <v>6427.73</v>
      </c>
      <c r="M11" s="355">
        <f>TRUNC(G11*K11,2)</f>
        <v>0</v>
      </c>
      <c r="N11" s="457">
        <f>O11-M11</f>
        <v>0</v>
      </c>
      <c r="O11" s="457">
        <f>TRUNC(I11*K11,2)</f>
        <v>0</v>
      </c>
      <c r="P11" s="428">
        <f>L11-O11</f>
        <v>6427.73</v>
      </c>
      <c r="Q11" s="401" t="e">
        <f>N11-#REF!</f>
        <v>#REF!</v>
      </c>
    </row>
    <row r="12" spans="1:17" ht="24" customHeight="1">
      <c r="A12" s="754" t="s">
        <v>762</v>
      </c>
      <c r="B12" s="755"/>
      <c r="C12" s="255" t="s">
        <v>414</v>
      </c>
      <c r="D12" s="256" t="s">
        <v>671</v>
      </c>
      <c r="E12" s="257">
        <v>15</v>
      </c>
      <c r="F12" s="258"/>
      <c r="G12" s="258">
        <v>0</v>
      </c>
      <c r="H12" s="258">
        <f>'Dados da Obra'!M25</f>
        <v>0.09</v>
      </c>
      <c r="I12" s="257">
        <f>G12+H12</f>
        <v>0.09</v>
      </c>
      <c r="J12" s="259">
        <f>E12-I12</f>
        <v>14.91</v>
      </c>
      <c r="K12" s="260">
        <v>727.13</v>
      </c>
      <c r="L12" s="429">
        <f>TRUNC(E12*K12,2)</f>
        <v>10906.95</v>
      </c>
      <c r="M12" s="355">
        <f>TRUNC(G12*K12,2)</f>
        <v>0</v>
      </c>
      <c r="N12" s="293">
        <f>O12-M12</f>
        <v>65.44</v>
      </c>
      <c r="O12" s="293">
        <f>TRUNC(I12*K12,2)</f>
        <v>65.44</v>
      </c>
      <c r="P12" s="293">
        <f>L12-O12</f>
        <v>10841.51</v>
      </c>
      <c r="Q12" s="401" t="e">
        <f>N12-#REF!</f>
        <v>#REF!</v>
      </c>
    </row>
    <row r="13" spans="1:17" ht="24" customHeight="1">
      <c r="A13" s="754" t="s">
        <v>761</v>
      </c>
      <c r="B13" s="755"/>
      <c r="C13" s="255" t="s">
        <v>415</v>
      </c>
      <c r="D13" s="256" t="s">
        <v>416</v>
      </c>
      <c r="E13" s="257">
        <v>1102</v>
      </c>
      <c r="F13" s="258"/>
      <c r="G13" s="258">
        <v>0</v>
      </c>
      <c r="H13" s="258">
        <f>'Dados da Obra'!P25</f>
        <v>0</v>
      </c>
      <c r="I13" s="257">
        <f>G13+H13</f>
        <v>0</v>
      </c>
      <c r="J13" s="259">
        <f>E13-I13</f>
        <v>1102</v>
      </c>
      <c r="K13" s="260">
        <v>0.7</v>
      </c>
      <c r="L13" s="354">
        <f>TRUNC(E13*K13,2)</f>
        <v>771.4</v>
      </c>
      <c r="M13" s="355">
        <f>TRUNC(G13*K13,2)</f>
        <v>0</v>
      </c>
      <c r="N13" s="293">
        <f>O13-M13</f>
        <v>0</v>
      </c>
      <c r="O13" s="261">
        <f>TRUNC(I13*K13,2)</f>
        <v>0</v>
      </c>
      <c r="P13" s="261">
        <f t="shared" ref="P13:P14" si="0">L13-O13</f>
        <v>771.4</v>
      </c>
      <c r="Q13" s="401" t="e">
        <f>N13-#REF!</f>
        <v>#REF!</v>
      </c>
    </row>
    <row r="14" spans="1:17" ht="24" customHeight="1" thickBot="1">
      <c r="A14" s="756" t="s">
        <v>670</v>
      </c>
      <c r="B14" s="757"/>
      <c r="C14" s="262" t="s">
        <v>417</v>
      </c>
      <c r="D14" s="263" t="s">
        <v>418</v>
      </c>
      <c r="E14" s="264">
        <v>1471.1</v>
      </c>
      <c r="F14" s="265"/>
      <c r="G14" s="265">
        <v>192</v>
      </c>
      <c r="H14" s="258">
        <f>'Dados da Obra'!I43</f>
        <v>30</v>
      </c>
      <c r="I14" s="257">
        <f>G14+H14</f>
        <v>222</v>
      </c>
      <c r="J14" s="259">
        <f>E14-I14</f>
        <v>1249.0999999999999</v>
      </c>
      <c r="K14" s="266">
        <v>4.1100000000000003</v>
      </c>
      <c r="L14" s="354">
        <f>TRUNC(E14*K14,2)</f>
        <v>6046.22</v>
      </c>
      <c r="M14" s="355">
        <f>TRUNC(G14*K14,2)</f>
        <v>789.12</v>
      </c>
      <c r="N14" s="293">
        <f>O14-M14</f>
        <v>123.29999999999995</v>
      </c>
      <c r="O14" s="261">
        <f>TRUNC(I14*K14,2)</f>
        <v>912.42</v>
      </c>
      <c r="P14" s="261">
        <f t="shared" si="0"/>
        <v>5133.8</v>
      </c>
      <c r="Q14" s="401" t="e">
        <f>N14-#REF!</f>
        <v>#REF!</v>
      </c>
    </row>
    <row r="15" spans="1:17" ht="14.45" customHeight="1" thickBot="1">
      <c r="A15" s="758" t="s">
        <v>419</v>
      </c>
      <c r="B15" s="759"/>
      <c r="C15" s="759"/>
      <c r="D15" s="759"/>
      <c r="E15" s="267"/>
      <c r="F15" s="267"/>
      <c r="G15" s="267"/>
      <c r="H15" s="267"/>
      <c r="I15" s="267"/>
      <c r="J15" s="267"/>
      <c r="K15" s="268"/>
      <c r="L15" s="397">
        <f>SUM(L11:L14)</f>
        <v>24152.300000000003</v>
      </c>
      <c r="M15" s="399">
        <f>SUM(M11:M14)</f>
        <v>789.12</v>
      </c>
      <c r="N15" s="398">
        <f>TRUNC(SUM(N11:N14),3)</f>
        <v>188.74</v>
      </c>
      <c r="O15" s="398">
        <f>SUM(O11:O14)</f>
        <v>977.8599999999999</v>
      </c>
      <c r="P15" s="398">
        <f>SUM(P11:P14)</f>
        <v>23174.44</v>
      </c>
      <c r="Q15" s="401" t="e">
        <f>N15-#REF!</f>
        <v>#REF!</v>
      </c>
    </row>
    <row r="16" spans="1:17" ht="14.45" customHeight="1" thickBot="1">
      <c r="A16" s="735" t="str">
        <f>'[6]Orçamento Inicial'!A20</f>
        <v>02</v>
      </c>
      <c r="B16" s="736"/>
      <c r="C16" s="760" t="s">
        <v>420</v>
      </c>
      <c r="D16" s="736"/>
      <c r="E16" s="252"/>
      <c r="F16" s="252"/>
      <c r="G16" s="252"/>
      <c r="H16" s="252"/>
      <c r="I16" s="252"/>
      <c r="J16" s="252"/>
      <c r="K16" s="253"/>
      <c r="L16" s="253"/>
      <c r="M16" s="253"/>
      <c r="N16" s="253"/>
      <c r="O16" s="253"/>
      <c r="P16" s="254"/>
      <c r="Q16" s="401"/>
    </row>
    <row r="17" spans="1:17" ht="23.25" customHeight="1">
      <c r="A17" s="752" t="s">
        <v>421</v>
      </c>
      <c r="B17" s="753"/>
      <c r="C17" s="270" t="s">
        <v>422</v>
      </c>
      <c r="D17" s="256" t="s">
        <v>418</v>
      </c>
      <c r="E17" s="257">
        <v>58</v>
      </c>
      <c r="F17" s="258"/>
      <c r="G17" s="258">
        <v>8</v>
      </c>
      <c r="H17" s="258">
        <f>'Memoria de Cálculo - Simples'!T64</f>
        <v>48</v>
      </c>
      <c r="I17" s="257">
        <f t="shared" ref="I17:I19" si="1">G17+H17</f>
        <v>56</v>
      </c>
      <c r="J17" s="259">
        <f t="shared" ref="J17:J19" si="2">E17-I17</f>
        <v>2</v>
      </c>
      <c r="K17" s="260">
        <v>49.47</v>
      </c>
      <c r="L17" s="354">
        <f t="shared" ref="L17:L19" si="3">TRUNC(E17*K17,2)</f>
        <v>2869.26</v>
      </c>
      <c r="M17" s="355">
        <f>TRUNC(G17*K17,2)</f>
        <v>395.76</v>
      </c>
      <c r="N17" s="293">
        <f>O17-M17</f>
        <v>2374.5600000000004</v>
      </c>
      <c r="O17" s="261">
        <f t="shared" ref="O17:O19" si="4">TRUNC(I17*K17,2)</f>
        <v>2770.32</v>
      </c>
      <c r="P17" s="261">
        <f>L17-O17</f>
        <v>98.940000000000055</v>
      </c>
      <c r="Q17" s="401" t="e">
        <f>N17-#REF!</f>
        <v>#REF!</v>
      </c>
    </row>
    <row r="18" spans="1:17" ht="32.25" customHeight="1">
      <c r="A18" s="765" t="s">
        <v>423</v>
      </c>
      <c r="B18" s="766"/>
      <c r="C18" s="270" t="s">
        <v>424</v>
      </c>
      <c r="D18" s="256" t="s">
        <v>181</v>
      </c>
      <c r="E18" s="257">
        <v>17</v>
      </c>
      <c r="F18" s="258"/>
      <c r="G18" s="258">
        <v>0</v>
      </c>
      <c r="H18" s="258">
        <f>'Dados da Obra'!L255</f>
        <v>0</v>
      </c>
      <c r="I18" s="257">
        <f t="shared" si="1"/>
        <v>0</v>
      </c>
      <c r="J18" s="259">
        <f t="shared" si="2"/>
        <v>17</v>
      </c>
      <c r="K18" s="260">
        <v>37.33</v>
      </c>
      <c r="L18" s="354">
        <f t="shared" si="3"/>
        <v>634.61</v>
      </c>
      <c r="M18" s="355">
        <f>TRUNC(G18*K18,2)</f>
        <v>0</v>
      </c>
      <c r="N18" s="293">
        <f t="shared" ref="N18:N19" si="5">O18-M18</f>
        <v>0</v>
      </c>
      <c r="O18" s="261">
        <f t="shared" si="4"/>
        <v>0</v>
      </c>
      <c r="P18" s="261">
        <f t="shared" ref="P18:P19" si="6">L18-O18</f>
        <v>634.61</v>
      </c>
      <c r="Q18" s="401" t="e">
        <f>N18-#REF!</f>
        <v>#REF!</v>
      </c>
    </row>
    <row r="19" spans="1:17" ht="26.25" customHeight="1" thickBot="1">
      <c r="A19" s="756" t="s">
        <v>672</v>
      </c>
      <c r="B19" s="757"/>
      <c r="C19" s="271" t="s">
        <v>427</v>
      </c>
      <c r="D19" s="263" t="s">
        <v>426</v>
      </c>
      <c r="E19" s="264">
        <v>35</v>
      </c>
      <c r="F19" s="265"/>
      <c r="G19" s="265">
        <v>0</v>
      </c>
      <c r="H19" s="462">
        <f>'Dados da Obra'!P275</f>
        <v>0</v>
      </c>
      <c r="I19" s="257">
        <f t="shared" si="1"/>
        <v>0</v>
      </c>
      <c r="J19" s="259">
        <f t="shared" si="2"/>
        <v>35</v>
      </c>
      <c r="K19" s="266">
        <v>277.68</v>
      </c>
      <c r="L19" s="354">
        <f t="shared" si="3"/>
        <v>9718.7999999999993</v>
      </c>
      <c r="M19" s="355">
        <f>TRUNC(G19*K19,2)</f>
        <v>0</v>
      </c>
      <c r="N19" s="293">
        <f t="shared" si="5"/>
        <v>0</v>
      </c>
      <c r="O19" s="261">
        <f t="shared" si="4"/>
        <v>0</v>
      </c>
      <c r="P19" s="261">
        <f t="shared" si="6"/>
        <v>9718.7999999999993</v>
      </c>
      <c r="Q19" s="401" t="e">
        <f>O19-#REF!</f>
        <v>#REF!</v>
      </c>
    </row>
    <row r="20" spans="1:17" ht="14.45" customHeight="1" thickBot="1">
      <c r="A20" s="767"/>
      <c r="B20" s="768"/>
      <c r="C20" s="748" t="s">
        <v>428</v>
      </c>
      <c r="D20" s="748"/>
      <c r="E20" s="272"/>
      <c r="F20" s="272"/>
      <c r="G20" s="272"/>
      <c r="H20" s="272"/>
      <c r="I20" s="272"/>
      <c r="J20" s="273"/>
      <c r="K20" s="274"/>
      <c r="L20" s="400">
        <f>SUM(L17:L19)</f>
        <v>13222.67</v>
      </c>
      <c r="M20" s="394">
        <f>SUM(M17:M19)</f>
        <v>395.76</v>
      </c>
      <c r="N20" s="394">
        <f>SUM(N17:N19)</f>
        <v>2374.5600000000004</v>
      </c>
      <c r="O20" s="394">
        <f>SUM(O17:O19)</f>
        <v>2770.32</v>
      </c>
      <c r="P20" s="394">
        <f>SUM(P17:P19)</f>
        <v>10452.349999999999</v>
      </c>
      <c r="Q20" s="401" t="e">
        <f>N20-#REF!</f>
        <v>#REF!</v>
      </c>
    </row>
    <row r="21" spans="1:17" ht="14.45" customHeight="1" thickBot="1">
      <c r="A21" s="749" t="str">
        <f>'[6]Orçamento Inicial'!A28</f>
        <v>03</v>
      </c>
      <c r="B21" s="750"/>
      <c r="C21" s="751" t="s">
        <v>429</v>
      </c>
      <c r="D21" s="751"/>
      <c r="E21" s="252"/>
      <c r="F21" s="252"/>
      <c r="G21" s="252"/>
      <c r="H21" s="252"/>
      <c r="I21" s="252"/>
      <c r="J21" s="252"/>
      <c r="K21" s="253"/>
      <c r="L21" s="253"/>
      <c r="M21" s="253"/>
      <c r="N21" s="253"/>
      <c r="O21" s="253"/>
      <c r="P21" s="254"/>
      <c r="Q21" s="401" t="e">
        <f>N21-#REF!</f>
        <v>#REF!</v>
      </c>
    </row>
    <row r="22" spans="1:17" ht="22.5">
      <c r="A22" s="763" t="s">
        <v>430</v>
      </c>
      <c r="B22" s="764"/>
      <c r="C22" s="270" t="s">
        <v>188</v>
      </c>
      <c r="D22" s="256" t="s">
        <v>418</v>
      </c>
      <c r="E22" s="257">
        <v>130</v>
      </c>
      <c r="F22" s="258"/>
      <c r="G22" s="258">
        <v>11.4</v>
      </c>
      <c r="H22" s="258">
        <f>'Memoria de Cálculo - Simples'!O44</f>
        <v>0</v>
      </c>
      <c r="I22" s="257">
        <f t="shared" ref="I22:I32" si="7">G22+H22</f>
        <v>11.4</v>
      </c>
      <c r="J22" s="259">
        <f t="shared" ref="J22:J32" si="8">E22-I22</f>
        <v>118.6</v>
      </c>
      <c r="K22" s="260">
        <v>8.76</v>
      </c>
      <c r="L22" s="354">
        <f>TRUNC(E22*K22,2)</f>
        <v>1138.8</v>
      </c>
      <c r="M22" s="355">
        <f t="shared" ref="M22:M33" si="9">TRUNC(G22*K22,2)</f>
        <v>99.86</v>
      </c>
      <c r="N22" s="293">
        <f>O22-M22</f>
        <v>0</v>
      </c>
      <c r="O22" s="261">
        <f>TRUNC(I22*K22,2)</f>
        <v>99.86</v>
      </c>
      <c r="P22" s="261">
        <f>L22-O22</f>
        <v>1038.94</v>
      </c>
      <c r="Q22" s="401" t="e">
        <f>N22-#REF!</f>
        <v>#REF!</v>
      </c>
    </row>
    <row r="23" spans="1:17" ht="22.5">
      <c r="A23" s="761" t="s">
        <v>431</v>
      </c>
      <c r="B23" s="762"/>
      <c r="C23" s="270" t="s">
        <v>432</v>
      </c>
      <c r="D23" s="256" t="s">
        <v>418</v>
      </c>
      <c r="E23" s="257">
        <v>30</v>
      </c>
      <c r="F23" s="258"/>
      <c r="G23" s="258">
        <v>0</v>
      </c>
      <c r="H23" s="258">
        <f>'Memoria de Cálculo - Simples'!O26</f>
        <v>0</v>
      </c>
      <c r="I23" s="257">
        <f t="shared" si="7"/>
        <v>0</v>
      </c>
      <c r="J23" s="259">
        <f t="shared" si="8"/>
        <v>30</v>
      </c>
      <c r="K23" s="260">
        <v>17.54</v>
      </c>
      <c r="L23" s="354">
        <f>TRUNC(E23*K23,2)</f>
        <v>526.20000000000005</v>
      </c>
      <c r="M23" s="355">
        <f t="shared" si="9"/>
        <v>0</v>
      </c>
      <c r="N23" s="293">
        <f>O23-M23</f>
        <v>0</v>
      </c>
      <c r="O23" s="261">
        <f>TRUNC(I23*K23,2)</f>
        <v>0</v>
      </c>
      <c r="P23" s="261">
        <f t="shared" ref="P23:P32" si="10">L23-O23</f>
        <v>526.20000000000005</v>
      </c>
      <c r="Q23" s="401" t="e">
        <f>N23-#REF!</f>
        <v>#REF!</v>
      </c>
    </row>
    <row r="24" spans="1:17" ht="22.5">
      <c r="A24" s="761" t="s">
        <v>673</v>
      </c>
      <c r="B24" s="762"/>
      <c r="C24" s="270" t="s">
        <v>683</v>
      </c>
      <c r="D24" s="256" t="s">
        <v>418</v>
      </c>
      <c r="E24" s="257">
        <v>100</v>
      </c>
      <c r="F24" s="258"/>
      <c r="G24" s="258">
        <v>11.4</v>
      </c>
      <c r="H24" s="258">
        <f>'Memoria de Cálculo - Simples'!O64</f>
        <v>56</v>
      </c>
      <c r="I24" s="257">
        <f t="shared" ref="I24" si="11">G24+H24</f>
        <v>67.400000000000006</v>
      </c>
      <c r="J24" s="259">
        <f t="shared" ref="J24" si="12">E24-I24</f>
        <v>32.599999999999994</v>
      </c>
      <c r="K24" s="260">
        <v>21.59</v>
      </c>
      <c r="L24" s="354">
        <f>TRUNC(E24*K24,2)</f>
        <v>2159</v>
      </c>
      <c r="M24" s="355">
        <f t="shared" si="9"/>
        <v>246.12</v>
      </c>
      <c r="N24" s="293">
        <f>O24-M24</f>
        <v>1209.04</v>
      </c>
      <c r="O24" s="261">
        <f>TRUNC(I24*K24,2)</f>
        <v>1455.16</v>
      </c>
      <c r="P24" s="261">
        <f t="shared" ref="P24" si="13">L24-O24</f>
        <v>703.83999999999992</v>
      </c>
      <c r="Q24" s="401" t="e">
        <f>N24-#REF!</f>
        <v>#REF!</v>
      </c>
    </row>
    <row r="25" spans="1:17" ht="22.5">
      <c r="A25" s="761" t="s">
        <v>674</v>
      </c>
      <c r="B25" s="762"/>
      <c r="C25" s="270" t="s">
        <v>194</v>
      </c>
      <c r="D25" s="256" t="s">
        <v>418</v>
      </c>
      <c r="E25" s="257">
        <v>80</v>
      </c>
      <c r="F25" s="258"/>
      <c r="G25" s="291">
        <v>50</v>
      </c>
      <c r="H25" s="258">
        <f>'Memoria de Cálculo - Simples'!P44+'Memoria de Cálculo - Simples'!Q44</f>
        <v>0</v>
      </c>
      <c r="I25" s="257">
        <f t="shared" si="7"/>
        <v>50</v>
      </c>
      <c r="J25" s="259">
        <f t="shared" si="8"/>
        <v>30</v>
      </c>
      <c r="K25" s="260">
        <v>17.7</v>
      </c>
      <c r="L25" s="354">
        <f t="shared" ref="L25:L32" si="14">TRUNC(E25*K25,2)</f>
        <v>1416</v>
      </c>
      <c r="M25" s="355">
        <f t="shared" si="9"/>
        <v>885</v>
      </c>
      <c r="N25" s="293">
        <f t="shared" ref="N25:N32" si="15">O25-M25</f>
        <v>0</v>
      </c>
      <c r="O25" s="261">
        <f t="shared" ref="O25:O32" si="16">TRUNC(I25*K25,2)</f>
        <v>885</v>
      </c>
      <c r="P25" s="261">
        <f t="shared" si="10"/>
        <v>531</v>
      </c>
      <c r="Q25" s="401" t="e">
        <f>N25-#REF!</f>
        <v>#REF!</v>
      </c>
    </row>
    <row r="26" spans="1:17" ht="22.5">
      <c r="A26" s="761" t="s">
        <v>675</v>
      </c>
      <c r="B26" s="762"/>
      <c r="C26" s="270" t="s">
        <v>197</v>
      </c>
      <c r="D26" s="256" t="s">
        <v>418</v>
      </c>
      <c r="E26" s="257">
        <v>20</v>
      </c>
      <c r="F26" s="258"/>
      <c r="G26" s="258">
        <v>10</v>
      </c>
      <c r="H26" s="258">
        <f>'Memoria de Cálculo - Simples'!P26+'Memoria de Cálculo - Simples'!Q26</f>
        <v>0</v>
      </c>
      <c r="I26" s="257">
        <f t="shared" si="7"/>
        <v>10</v>
      </c>
      <c r="J26" s="259">
        <f t="shared" si="8"/>
        <v>10</v>
      </c>
      <c r="K26" s="260">
        <v>35.39</v>
      </c>
      <c r="L26" s="354">
        <f t="shared" si="14"/>
        <v>707.8</v>
      </c>
      <c r="M26" s="355">
        <f t="shared" si="9"/>
        <v>353.9</v>
      </c>
      <c r="N26" s="293">
        <f t="shared" si="15"/>
        <v>0</v>
      </c>
      <c r="O26" s="261">
        <f t="shared" si="16"/>
        <v>353.9</v>
      </c>
      <c r="P26" s="261">
        <f t="shared" si="10"/>
        <v>353.9</v>
      </c>
      <c r="Q26" s="401" t="e">
        <f>N26-#REF!</f>
        <v>#REF!</v>
      </c>
    </row>
    <row r="27" spans="1:17" ht="22.5">
      <c r="A27" s="761" t="s">
        <v>676</v>
      </c>
      <c r="B27" s="762"/>
      <c r="C27" s="270" t="s">
        <v>684</v>
      </c>
      <c r="D27" s="256" t="s">
        <v>418</v>
      </c>
      <c r="E27" s="257">
        <v>60</v>
      </c>
      <c r="F27" s="258"/>
      <c r="G27" s="258">
        <v>50</v>
      </c>
      <c r="H27" s="258">
        <f>'Memoria de Cálculo - Simples'!P64+'Memoria de Cálculo - Simples'!Q64</f>
        <v>80</v>
      </c>
      <c r="I27" s="257">
        <f t="shared" ref="I27" si="17">G27+H27</f>
        <v>130</v>
      </c>
      <c r="J27" s="259">
        <f t="shared" ref="J27" si="18">E27-I27</f>
        <v>-70</v>
      </c>
      <c r="K27" s="260">
        <v>42.02</v>
      </c>
      <c r="L27" s="354">
        <f t="shared" ref="L27" si="19">TRUNC(E27*K27,2)</f>
        <v>2521.1999999999998</v>
      </c>
      <c r="M27" s="355">
        <f t="shared" si="9"/>
        <v>2101</v>
      </c>
      <c r="N27" s="293">
        <f t="shared" ref="N27" si="20">O27-M27</f>
        <v>3361.6000000000004</v>
      </c>
      <c r="O27" s="261">
        <f t="shared" ref="O27" si="21">TRUNC(I27*K27,2)</f>
        <v>5462.6</v>
      </c>
      <c r="P27" s="261">
        <f t="shared" ref="P27" si="22">L27-O27</f>
        <v>-2941.4000000000005</v>
      </c>
      <c r="Q27" s="401" t="e">
        <f>N27-#REF!</f>
        <v>#REF!</v>
      </c>
    </row>
    <row r="28" spans="1:17" ht="22.5">
      <c r="A28" s="761" t="s">
        <v>677</v>
      </c>
      <c r="B28" s="762"/>
      <c r="C28" s="270" t="s">
        <v>203</v>
      </c>
      <c r="D28" s="256" t="s">
        <v>418</v>
      </c>
      <c r="E28" s="257">
        <v>50</v>
      </c>
      <c r="F28" s="258"/>
      <c r="G28" s="258">
        <v>40</v>
      </c>
      <c r="H28" s="258">
        <f>'Memoria de Cálculo - Simples'!R44</f>
        <v>0</v>
      </c>
      <c r="I28" s="257">
        <f t="shared" si="7"/>
        <v>40</v>
      </c>
      <c r="J28" s="468">
        <f t="shared" si="8"/>
        <v>10</v>
      </c>
      <c r="K28" s="260">
        <v>7.08</v>
      </c>
      <c r="L28" s="354">
        <f t="shared" si="14"/>
        <v>354</v>
      </c>
      <c r="M28" s="355">
        <f t="shared" si="9"/>
        <v>283.2</v>
      </c>
      <c r="N28" s="293">
        <f t="shared" si="15"/>
        <v>0</v>
      </c>
      <c r="O28" s="261">
        <f t="shared" si="16"/>
        <v>283.2</v>
      </c>
      <c r="P28" s="261">
        <f t="shared" si="10"/>
        <v>70.800000000000011</v>
      </c>
      <c r="Q28" s="401" t="e">
        <f>N28-#REF!</f>
        <v>#REF!</v>
      </c>
    </row>
    <row r="29" spans="1:17" ht="22.5">
      <c r="A29" s="761" t="s">
        <v>678</v>
      </c>
      <c r="B29" s="762"/>
      <c r="C29" s="270" t="s">
        <v>206</v>
      </c>
      <c r="D29" s="256" t="s">
        <v>418</v>
      </c>
      <c r="E29" s="257">
        <v>10</v>
      </c>
      <c r="F29" s="258"/>
      <c r="G29" s="258">
        <v>10</v>
      </c>
      <c r="H29" s="258">
        <f>'Memoria de Cálculo - Simples'!R26</f>
        <v>0</v>
      </c>
      <c r="I29" s="257">
        <f t="shared" si="7"/>
        <v>10</v>
      </c>
      <c r="J29" s="259">
        <f t="shared" si="8"/>
        <v>0</v>
      </c>
      <c r="K29" s="260">
        <v>14.16</v>
      </c>
      <c r="L29" s="354">
        <f t="shared" si="14"/>
        <v>141.6</v>
      </c>
      <c r="M29" s="355">
        <f t="shared" si="9"/>
        <v>141.6</v>
      </c>
      <c r="N29" s="293">
        <f t="shared" si="15"/>
        <v>0</v>
      </c>
      <c r="O29" s="261">
        <f t="shared" si="16"/>
        <v>141.6</v>
      </c>
      <c r="P29" s="261">
        <f t="shared" si="10"/>
        <v>0</v>
      </c>
      <c r="Q29" s="401" t="e">
        <f>N29-#REF!</f>
        <v>#REF!</v>
      </c>
    </row>
    <row r="30" spans="1:17" ht="22.5">
      <c r="A30" s="761" t="s">
        <v>679</v>
      </c>
      <c r="B30" s="762"/>
      <c r="C30" s="270" t="s">
        <v>685</v>
      </c>
      <c r="D30" s="256" t="s">
        <v>418</v>
      </c>
      <c r="E30" s="257">
        <v>40</v>
      </c>
      <c r="F30" s="258"/>
      <c r="G30" s="265">
        <v>30</v>
      </c>
      <c r="H30" s="258">
        <f>'Memoria de Cálculo - Simples'!R64</f>
        <v>40</v>
      </c>
      <c r="I30" s="257">
        <f t="shared" ref="I30" si="23">G30+H30</f>
        <v>70</v>
      </c>
      <c r="J30" s="468">
        <f t="shared" ref="J30" si="24">E30-I30</f>
        <v>-30</v>
      </c>
      <c r="K30" s="260">
        <v>16.899999999999999</v>
      </c>
      <c r="L30" s="354">
        <f t="shared" ref="L30" si="25">TRUNC(E30*K30,2)</f>
        <v>676</v>
      </c>
      <c r="M30" s="355">
        <f t="shared" si="9"/>
        <v>507</v>
      </c>
      <c r="N30" s="293">
        <f t="shared" ref="N30" si="26">O30-M30</f>
        <v>676</v>
      </c>
      <c r="O30" s="261">
        <f t="shared" ref="O30" si="27">TRUNC(I30*K30,2)</f>
        <v>1183</v>
      </c>
      <c r="P30" s="261">
        <f t="shared" ref="P30" si="28">L30-O30</f>
        <v>-507</v>
      </c>
      <c r="Q30" s="401" t="e">
        <f>N30-#REF!</f>
        <v>#REF!</v>
      </c>
    </row>
    <row r="31" spans="1:17" ht="22.5">
      <c r="A31" s="761" t="s">
        <v>680</v>
      </c>
      <c r="B31" s="762"/>
      <c r="C31" s="270" t="s">
        <v>212</v>
      </c>
      <c r="D31" s="256" t="s">
        <v>418</v>
      </c>
      <c r="E31" s="257">
        <v>150</v>
      </c>
      <c r="F31" s="258"/>
      <c r="G31" s="291">
        <v>25</v>
      </c>
      <c r="H31" s="258">
        <f>'Memoria de Cálculo - Simples'!S44</f>
        <v>0</v>
      </c>
      <c r="I31" s="257">
        <f t="shared" si="7"/>
        <v>25</v>
      </c>
      <c r="J31" s="259">
        <f t="shared" si="8"/>
        <v>125</v>
      </c>
      <c r="K31" s="260">
        <v>9.56</v>
      </c>
      <c r="L31" s="354">
        <f t="shared" si="14"/>
        <v>1434</v>
      </c>
      <c r="M31" s="355">
        <f t="shared" si="9"/>
        <v>239</v>
      </c>
      <c r="N31" s="293">
        <f t="shared" si="15"/>
        <v>0</v>
      </c>
      <c r="O31" s="261">
        <f t="shared" si="16"/>
        <v>239</v>
      </c>
      <c r="P31" s="261">
        <f t="shared" si="10"/>
        <v>1195</v>
      </c>
      <c r="Q31" s="401" t="e">
        <f>N31-#REF!</f>
        <v>#REF!</v>
      </c>
    </row>
    <row r="32" spans="1:17" ht="22.5">
      <c r="A32" s="761" t="s">
        <v>681</v>
      </c>
      <c r="B32" s="762"/>
      <c r="C32" s="440" t="s">
        <v>433</v>
      </c>
      <c r="D32" s="263" t="s">
        <v>418</v>
      </c>
      <c r="E32" s="264">
        <v>60</v>
      </c>
      <c r="F32" s="265"/>
      <c r="G32" s="265">
        <v>0</v>
      </c>
      <c r="H32" s="265">
        <f>'Memoria de Cálculo - Simples'!S26</f>
        <v>0</v>
      </c>
      <c r="I32" s="264">
        <f t="shared" si="7"/>
        <v>0</v>
      </c>
      <c r="J32" s="430">
        <f t="shared" si="8"/>
        <v>60</v>
      </c>
      <c r="K32" s="266">
        <v>19.12</v>
      </c>
      <c r="L32" s="431">
        <f t="shared" si="14"/>
        <v>1147.2</v>
      </c>
      <c r="M32" s="355">
        <f t="shared" si="9"/>
        <v>0</v>
      </c>
      <c r="N32" s="432">
        <f t="shared" si="15"/>
        <v>0</v>
      </c>
      <c r="O32" s="428">
        <f t="shared" si="16"/>
        <v>0</v>
      </c>
      <c r="P32" s="428">
        <f t="shared" si="10"/>
        <v>1147.2</v>
      </c>
      <c r="Q32" s="401" t="e">
        <f>N32-#REF!</f>
        <v>#REF!</v>
      </c>
    </row>
    <row r="33" spans="1:17" ht="23.25" thickBot="1">
      <c r="A33" s="761" t="s">
        <v>682</v>
      </c>
      <c r="B33" s="762"/>
      <c r="C33" s="441" t="s">
        <v>686</v>
      </c>
      <c r="D33" s="433" t="s">
        <v>418</v>
      </c>
      <c r="E33" s="434">
        <v>90</v>
      </c>
      <c r="F33" s="435"/>
      <c r="G33" s="435">
        <v>25</v>
      </c>
      <c r="H33" s="435">
        <f>'Memoria de Cálculo - Simples'!S64</f>
        <v>22.4</v>
      </c>
      <c r="I33" s="434">
        <f t="shared" ref="I33" si="29">G33+H33</f>
        <v>47.4</v>
      </c>
      <c r="J33" s="436">
        <f t="shared" ref="J33" si="30">E33-I33</f>
        <v>42.6</v>
      </c>
      <c r="K33" s="437">
        <v>23.53</v>
      </c>
      <c r="L33" s="438">
        <f t="shared" ref="L33" si="31">TRUNC(E33*K33,2)</f>
        <v>2117.6999999999998</v>
      </c>
      <c r="M33" s="355">
        <f t="shared" si="9"/>
        <v>588.25</v>
      </c>
      <c r="N33" s="439">
        <f t="shared" ref="N33" si="32">O33-M33</f>
        <v>527.06999999999994</v>
      </c>
      <c r="O33" s="439">
        <f t="shared" ref="O33" si="33">TRUNC(I33*K33,2)</f>
        <v>1115.32</v>
      </c>
      <c r="P33" s="439">
        <f t="shared" ref="P33" si="34">L33-O33</f>
        <v>1002.3799999999999</v>
      </c>
      <c r="Q33" s="401" t="e">
        <f>N33-#REF!</f>
        <v>#REF!</v>
      </c>
    </row>
    <row r="34" spans="1:17" ht="14.45" customHeight="1" thickBot="1">
      <c r="A34" s="777" t="s">
        <v>434</v>
      </c>
      <c r="B34" s="778"/>
      <c r="C34" s="778"/>
      <c r="D34" s="778"/>
      <c r="E34" s="276"/>
      <c r="F34" s="276"/>
      <c r="G34" s="276"/>
      <c r="H34" s="276"/>
      <c r="I34" s="276"/>
      <c r="J34" s="277"/>
      <c r="K34" s="278"/>
      <c r="L34" s="396">
        <f>SUM(L22:L33)</f>
        <v>14339.5</v>
      </c>
      <c r="M34" s="396">
        <f t="shared" ref="M34:P34" si="35">SUM(M22:M33)</f>
        <v>5444.93</v>
      </c>
      <c r="N34" s="396">
        <f t="shared" si="35"/>
        <v>5773.71</v>
      </c>
      <c r="O34" s="396">
        <f t="shared" si="35"/>
        <v>11218.640000000001</v>
      </c>
      <c r="P34" s="396">
        <f t="shared" si="35"/>
        <v>3120.8599999999997</v>
      </c>
      <c r="Q34" s="401" t="e">
        <f>N34-#REF!</f>
        <v>#REF!</v>
      </c>
    </row>
    <row r="35" spans="1:17" ht="14.45" customHeight="1" thickBot="1">
      <c r="A35" s="749" t="str">
        <f>'[6]Orçamento Inicial'!A38</f>
        <v>04</v>
      </c>
      <c r="B35" s="750"/>
      <c r="C35" s="751" t="s">
        <v>435</v>
      </c>
      <c r="D35" s="751"/>
      <c r="E35" s="252"/>
      <c r="F35" s="252"/>
      <c r="G35" s="252"/>
      <c r="H35" s="252"/>
      <c r="I35" s="252"/>
      <c r="J35" s="252"/>
      <c r="K35" s="253"/>
      <c r="L35" s="253"/>
      <c r="M35" s="253"/>
      <c r="N35" s="253"/>
      <c r="O35" s="253"/>
      <c r="P35" s="254"/>
      <c r="Q35" s="401" t="e">
        <f>N35-#REF!</f>
        <v>#REF!</v>
      </c>
    </row>
    <row r="36" spans="1:17" ht="14.45" customHeight="1" thickBot="1">
      <c r="A36" s="771" t="str">
        <f>'[6]Orçamento Inicial'!A39</f>
        <v>04.01</v>
      </c>
      <c r="B36" s="772"/>
      <c r="C36" s="280" t="s">
        <v>436</v>
      </c>
      <c r="D36" s="281"/>
      <c r="E36" s="282"/>
      <c r="F36" s="282"/>
      <c r="G36" s="282"/>
      <c r="H36" s="282"/>
      <c r="I36" s="282"/>
      <c r="J36" s="282"/>
      <c r="K36" s="283"/>
      <c r="L36" s="283"/>
      <c r="M36" s="283"/>
      <c r="N36" s="283"/>
      <c r="O36" s="283"/>
      <c r="P36" s="284"/>
      <c r="Q36" s="401" t="e">
        <f>N36-#REF!</f>
        <v>#REF!</v>
      </c>
    </row>
    <row r="37" spans="1:17" ht="22.5">
      <c r="A37" s="763" t="s">
        <v>437</v>
      </c>
      <c r="B37" s="764"/>
      <c r="C37" s="270" t="s">
        <v>223</v>
      </c>
      <c r="D37" s="256" t="s">
        <v>418</v>
      </c>
      <c r="E37" s="257">
        <v>17250</v>
      </c>
      <c r="F37" s="258"/>
      <c r="G37" s="258">
        <v>4416</v>
      </c>
      <c r="H37" s="258">
        <f>'Memoria de Cálculo - Simples'!H44</f>
        <v>0</v>
      </c>
      <c r="I37" s="257">
        <f t="shared" ref="I37:I104" si="36">G37+H37</f>
        <v>4416</v>
      </c>
      <c r="J37" s="259">
        <f t="shared" ref="J37:J104" si="37">E37-I37</f>
        <v>12834</v>
      </c>
      <c r="K37" s="260">
        <v>3.18</v>
      </c>
      <c r="L37" s="354">
        <f>TRUNC(E37*K37,2)</f>
        <v>54855</v>
      </c>
      <c r="M37" s="355">
        <f t="shared" ref="M37:M45" si="38">TRUNC(G37*K37,2)</f>
        <v>14042.88</v>
      </c>
      <c r="N37" s="293">
        <f t="shared" ref="N37:N104" si="39">O37-M37</f>
        <v>0</v>
      </c>
      <c r="O37" s="261">
        <f>TRUNC(I37*K37,2)</f>
        <v>14042.88</v>
      </c>
      <c r="P37" s="261">
        <f t="shared" ref="P37:P104" si="40">L37-O37</f>
        <v>40812.120000000003</v>
      </c>
      <c r="Q37" s="401" t="e">
        <f>N37-#REF!</f>
        <v>#REF!</v>
      </c>
    </row>
    <row r="38" spans="1:17" ht="22.5">
      <c r="A38" s="761" t="s">
        <v>438</v>
      </c>
      <c r="B38" s="762"/>
      <c r="C38" s="270" t="s">
        <v>226</v>
      </c>
      <c r="D38" s="256" t="s">
        <v>418</v>
      </c>
      <c r="E38" s="257">
        <v>8050</v>
      </c>
      <c r="F38" s="258"/>
      <c r="G38" s="258">
        <v>2231</v>
      </c>
      <c r="H38" s="258">
        <f>'Memoria de Cálculo - Simples'!H26</f>
        <v>0</v>
      </c>
      <c r="I38" s="257">
        <f t="shared" si="36"/>
        <v>2231</v>
      </c>
      <c r="J38" s="259">
        <f t="shared" si="37"/>
        <v>5819</v>
      </c>
      <c r="K38" s="260">
        <v>8.02</v>
      </c>
      <c r="L38" s="354">
        <f>TRUNC(E38*K38,2)</f>
        <v>64561</v>
      </c>
      <c r="M38" s="355">
        <f t="shared" si="38"/>
        <v>17892.62</v>
      </c>
      <c r="N38" s="293">
        <f t="shared" si="39"/>
        <v>0</v>
      </c>
      <c r="O38" s="261">
        <f>TRUNC(I38*K38,2)</f>
        <v>17892.62</v>
      </c>
      <c r="P38" s="261">
        <f t="shared" si="40"/>
        <v>46668.380000000005</v>
      </c>
      <c r="Q38" s="401" t="e">
        <f>N38-#REF!</f>
        <v>#REF!</v>
      </c>
    </row>
    <row r="39" spans="1:17" ht="22.5">
      <c r="A39" s="763" t="s">
        <v>439</v>
      </c>
      <c r="B39" s="764"/>
      <c r="C39" s="270" t="s">
        <v>229</v>
      </c>
      <c r="D39" s="256" t="s">
        <v>418</v>
      </c>
      <c r="E39" s="257">
        <v>9200</v>
      </c>
      <c r="F39" s="258"/>
      <c r="G39" s="265">
        <v>2185</v>
      </c>
      <c r="H39" s="258">
        <f>'Memoria de Cálculo - Simples'!H64</f>
        <v>690</v>
      </c>
      <c r="I39" s="257">
        <f t="shared" si="36"/>
        <v>2875</v>
      </c>
      <c r="J39" s="259">
        <f t="shared" si="37"/>
        <v>6325</v>
      </c>
      <c r="K39" s="260">
        <v>9.49</v>
      </c>
      <c r="L39" s="354">
        <f t="shared" ref="L39:L45" si="41">TRUNC(E39*K39,2)</f>
        <v>87308</v>
      </c>
      <c r="M39" s="355">
        <f t="shared" si="38"/>
        <v>20735.650000000001</v>
      </c>
      <c r="N39" s="293">
        <f t="shared" si="39"/>
        <v>6548.0999999999985</v>
      </c>
      <c r="O39" s="261">
        <f t="shared" ref="O39:O45" si="42">TRUNC(I39*K39,2)</f>
        <v>27283.75</v>
      </c>
      <c r="P39" s="261">
        <f t="shared" si="40"/>
        <v>60024.25</v>
      </c>
      <c r="Q39" s="401" t="e">
        <f>N39-#REF!</f>
        <v>#REF!</v>
      </c>
    </row>
    <row r="40" spans="1:17" ht="22.5">
      <c r="A40" s="761" t="s">
        <v>440</v>
      </c>
      <c r="B40" s="762"/>
      <c r="C40" s="270" t="s">
        <v>232</v>
      </c>
      <c r="D40" s="256" t="s">
        <v>418</v>
      </c>
      <c r="E40" s="257">
        <v>4560</v>
      </c>
      <c r="F40" s="258"/>
      <c r="G40" s="291">
        <v>1152</v>
      </c>
      <c r="H40" s="258">
        <f>'Memoria de Cálculo - Simples'!I44</f>
        <v>0</v>
      </c>
      <c r="I40" s="257">
        <f t="shared" si="36"/>
        <v>1152</v>
      </c>
      <c r="J40" s="259">
        <f t="shared" si="37"/>
        <v>3408</v>
      </c>
      <c r="K40" s="260">
        <v>3.18</v>
      </c>
      <c r="L40" s="354">
        <f t="shared" si="41"/>
        <v>14500.8</v>
      </c>
      <c r="M40" s="355">
        <f t="shared" si="38"/>
        <v>3663.36</v>
      </c>
      <c r="N40" s="293">
        <f t="shared" si="39"/>
        <v>0</v>
      </c>
      <c r="O40" s="261">
        <f t="shared" si="42"/>
        <v>3663.36</v>
      </c>
      <c r="P40" s="261">
        <f t="shared" si="40"/>
        <v>10837.439999999999</v>
      </c>
      <c r="Q40" s="401" t="e">
        <f>N40-#REF!</f>
        <v>#REF!</v>
      </c>
    </row>
    <row r="41" spans="1:17" ht="22.5">
      <c r="A41" s="761" t="s">
        <v>441</v>
      </c>
      <c r="B41" s="762"/>
      <c r="C41" s="270" t="s">
        <v>235</v>
      </c>
      <c r="D41" s="256" t="s">
        <v>418</v>
      </c>
      <c r="E41" s="257">
        <v>1800</v>
      </c>
      <c r="F41" s="258"/>
      <c r="G41" s="291">
        <v>0</v>
      </c>
      <c r="H41" s="258">
        <f>'Memoria de Cálculo - Simples'!I26</f>
        <v>0</v>
      </c>
      <c r="I41" s="257">
        <f t="shared" si="36"/>
        <v>0</v>
      </c>
      <c r="J41" s="259">
        <f t="shared" si="37"/>
        <v>1800</v>
      </c>
      <c r="K41" s="260">
        <v>7.88</v>
      </c>
      <c r="L41" s="354">
        <f t="shared" si="41"/>
        <v>14184</v>
      </c>
      <c r="M41" s="355">
        <f t="shared" si="38"/>
        <v>0</v>
      </c>
      <c r="N41" s="293">
        <f t="shared" si="39"/>
        <v>0</v>
      </c>
      <c r="O41" s="261">
        <f t="shared" si="42"/>
        <v>0</v>
      </c>
      <c r="P41" s="261">
        <f t="shared" si="40"/>
        <v>14184</v>
      </c>
      <c r="Q41" s="401" t="e">
        <f>N41-#REF!</f>
        <v>#REF!</v>
      </c>
    </row>
    <row r="42" spans="1:17" ht="22.5">
      <c r="A42" s="761" t="s">
        <v>442</v>
      </c>
      <c r="B42" s="762"/>
      <c r="C42" s="270" t="s">
        <v>238</v>
      </c>
      <c r="D42" s="256" t="s">
        <v>418</v>
      </c>
      <c r="E42" s="257">
        <v>2760</v>
      </c>
      <c r="F42" s="258"/>
      <c r="G42" s="291">
        <v>1152</v>
      </c>
      <c r="H42" s="258">
        <f>'Memoria de Cálculo - Simples'!I64</f>
        <v>180</v>
      </c>
      <c r="I42" s="257">
        <f t="shared" si="36"/>
        <v>1332</v>
      </c>
      <c r="J42" s="259">
        <f t="shared" si="37"/>
        <v>1428</v>
      </c>
      <c r="K42" s="260">
        <v>9.34</v>
      </c>
      <c r="L42" s="354">
        <f t="shared" si="41"/>
        <v>25778.400000000001</v>
      </c>
      <c r="M42" s="355">
        <f t="shared" si="38"/>
        <v>10759.68</v>
      </c>
      <c r="N42" s="293">
        <f t="shared" si="39"/>
        <v>1681.1999999999989</v>
      </c>
      <c r="O42" s="261">
        <f t="shared" si="42"/>
        <v>12440.88</v>
      </c>
      <c r="P42" s="261">
        <f t="shared" si="40"/>
        <v>13337.520000000002</v>
      </c>
      <c r="Q42" s="401" t="e">
        <f>N42-#REF!</f>
        <v>#REF!</v>
      </c>
    </row>
    <row r="43" spans="1:17" ht="22.5">
      <c r="A43" s="761" t="s">
        <v>443</v>
      </c>
      <c r="B43" s="762"/>
      <c r="C43" s="270" t="s">
        <v>241</v>
      </c>
      <c r="D43" s="256" t="s">
        <v>418</v>
      </c>
      <c r="E43" s="257">
        <v>1400</v>
      </c>
      <c r="F43" s="258"/>
      <c r="G43" s="258">
        <v>384</v>
      </c>
      <c r="H43" s="258">
        <f>'Memoria de Cálculo - Simples'!J44</f>
        <v>0</v>
      </c>
      <c r="I43" s="257">
        <f t="shared" si="36"/>
        <v>384</v>
      </c>
      <c r="J43" s="259">
        <f t="shared" si="37"/>
        <v>1016</v>
      </c>
      <c r="K43" s="260">
        <v>4.7699999999999996</v>
      </c>
      <c r="L43" s="354">
        <f t="shared" si="41"/>
        <v>6678</v>
      </c>
      <c r="M43" s="355">
        <f t="shared" si="38"/>
        <v>1831.68</v>
      </c>
      <c r="N43" s="293">
        <f t="shared" si="39"/>
        <v>0</v>
      </c>
      <c r="O43" s="261">
        <f t="shared" si="42"/>
        <v>1831.68</v>
      </c>
      <c r="P43" s="261">
        <f t="shared" si="40"/>
        <v>4846.32</v>
      </c>
      <c r="Q43" s="401" t="e">
        <f>N43-#REF!</f>
        <v>#REF!</v>
      </c>
    </row>
    <row r="44" spans="1:17" ht="22.5">
      <c r="A44" s="761" t="s">
        <v>444</v>
      </c>
      <c r="B44" s="762"/>
      <c r="C44" s="270" t="s">
        <v>244</v>
      </c>
      <c r="D44" s="256" t="s">
        <v>418</v>
      </c>
      <c r="E44" s="257">
        <v>700</v>
      </c>
      <c r="F44" s="258"/>
      <c r="G44" s="291">
        <v>200</v>
      </c>
      <c r="H44" s="258">
        <f>'Memoria de Cálculo - Simples'!J26</f>
        <v>0</v>
      </c>
      <c r="I44" s="257">
        <f t="shared" si="36"/>
        <v>200</v>
      </c>
      <c r="J44" s="259">
        <f t="shared" si="37"/>
        <v>500</v>
      </c>
      <c r="K44" s="260">
        <v>9.56</v>
      </c>
      <c r="L44" s="354">
        <f t="shared" si="41"/>
        <v>6692</v>
      </c>
      <c r="M44" s="355">
        <f t="shared" si="38"/>
        <v>1912</v>
      </c>
      <c r="N44" s="293">
        <f t="shared" si="39"/>
        <v>0</v>
      </c>
      <c r="O44" s="261">
        <f t="shared" si="42"/>
        <v>1912</v>
      </c>
      <c r="P44" s="261">
        <f t="shared" si="40"/>
        <v>4780</v>
      </c>
      <c r="Q44" s="401" t="e">
        <f>N44-#REF!</f>
        <v>#REF!</v>
      </c>
    </row>
    <row r="45" spans="1:17" ht="23.25" thickBot="1">
      <c r="A45" s="769" t="s">
        <v>445</v>
      </c>
      <c r="B45" s="770"/>
      <c r="C45" s="271" t="s">
        <v>247</v>
      </c>
      <c r="D45" s="263" t="s">
        <v>418</v>
      </c>
      <c r="E45" s="264">
        <v>700</v>
      </c>
      <c r="F45" s="265"/>
      <c r="G45" s="265">
        <v>184</v>
      </c>
      <c r="H45" s="265">
        <f>'Memoria de Cálculo - Simples'!J64</f>
        <v>60</v>
      </c>
      <c r="I45" s="257">
        <f t="shared" si="36"/>
        <v>244</v>
      </c>
      <c r="J45" s="259">
        <f t="shared" si="37"/>
        <v>456</v>
      </c>
      <c r="K45" s="266">
        <v>11.76</v>
      </c>
      <c r="L45" s="354">
        <f t="shared" si="41"/>
        <v>8232</v>
      </c>
      <c r="M45" s="355">
        <f t="shared" si="38"/>
        <v>2163.84</v>
      </c>
      <c r="N45" s="293">
        <f t="shared" si="39"/>
        <v>705.59999999999991</v>
      </c>
      <c r="O45" s="261">
        <f t="shared" si="42"/>
        <v>2869.44</v>
      </c>
      <c r="P45" s="261">
        <f t="shared" si="40"/>
        <v>5362.5599999999995</v>
      </c>
      <c r="Q45" s="401" t="e">
        <f>N45-#REF!</f>
        <v>#REF!</v>
      </c>
    </row>
    <row r="46" spans="1:17" ht="15.75" thickBot="1">
      <c r="A46" s="771" t="str">
        <f>'[6]Orçamento Inicial'!A49</f>
        <v>04.02</v>
      </c>
      <c r="B46" s="772"/>
      <c r="C46" s="285" t="s">
        <v>446</v>
      </c>
      <c r="D46" s="286"/>
      <c r="E46" s="272"/>
      <c r="F46" s="272"/>
      <c r="G46" s="272"/>
      <c r="H46" s="272"/>
      <c r="I46" s="272"/>
      <c r="J46" s="272"/>
      <c r="K46" s="275"/>
      <c r="L46" s="275"/>
      <c r="M46" s="275"/>
      <c r="N46" s="275"/>
      <c r="O46" s="275"/>
      <c r="P46" s="287"/>
      <c r="Q46" s="401" t="e">
        <f>N46-#REF!</f>
        <v>#REF!</v>
      </c>
    </row>
    <row r="47" spans="1:17" ht="22.5">
      <c r="A47" s="773" t="s">
        <v>447</v>
      </c>
      <c r="B47" s="774"/>
      <c r="C47" s="270" t="s">
        <v>251</v>
      </c>
      <c r="D47" s="256" t="s">
        <v>418</v>
      </c>
      <c r="E47" s="257">
        <v>960</v>
      </c>
      <c r="F47" s="258"/>
      <c r="G47" s="258">
        <v>280</v>
      </c>
      <c r="H47" s="258">
        <f>'Memoria de Cálculo - Simples'!L44</f>
        <v>0</v>
      </c>
      <c r="I47" s="257">
        <f t="shared" si="36"/>
        <v>280</v>
      </c>
      <c r="J47" s="259">
        <f t="shared" si="37"/>
        <v>680</v>
      </c>
      <c r="K47" s="260">
        <v>11.95</v>
      </c>
      <c r="L47" s="354">
        <f t="shared" ref="L47:L52" si="43">TRUNC(E47*K47,2)</f>
        <v>11472</v>
      </c>
      <c r="M47" s="355">
        <f t="shared" ref="M47:M52" si="44">TRUNC(G47*K47,2)</f>
        <v>3346</v>
      </c>
      <c r="N47" s="293">
        <f t="shared" si="39"/>
        <v>0</v>
      </c>
      <c r="O47" s="261">
        <f t="shared" ref="O47:O52" si="45">TRUNC(I47*K47,2)</f>
        <v>3346</v>
      </c>
      <c r="P47" s="261">
        <f t="shared" si="40"/>
        <v>8126</v>
      </c>
      <c r="Q47" s="401" t="e">
        <f>N47-#REF!</f>
        <v>#REF!</v>
      </c>
    </row>
    <row r="48" spans="1:17" ht="22.5">
      <c r="A48" s="761" t="s">
        <v>448</v>
      </c>
      <c r="B48" s="762"/>
      <c r="C48" s="270" t="s">
        <v>254</v>
      </c>
      <c r="D48" s="256" t="s">
        <v>418</v>
      </c>
      <c r="E48" s="257">
        <v>360</v>
      </c>
      <c r="F48" s="258"/>
      <c r="G48" s="258">
        <v>0</v>
      </c>
      <c r="H48" s="258">
        <f>'Memoria de Cálculo - Simples'!L26</f>
        <v>0</v>
      </c>
      <c r="I48" s="257">
        <f t="shared" si="36"/>
        <v>0</v>
      </c>
      <c r="J48" s="259">
        <f t="shared" si="37"/>
        <v>360</v>
      </c>
      <c r="K48" s="260">
        <v>23.9</v>
      </c>
      <c r="L48" s="354">
        <f t="shared" si="43"/>
        <v>8604</v>
      </c>
      <c r="M48" s="355">
        <f t="shared" si="44"/>
        <v>0</v>
      </c>
      <c r="N48" s="293">
        <f t="shared" si="39"/>
        <v>0</v>
      </c>
      <c r="O48" s="261">
        <f t="shared" si="45"/>
        <v>0</v>
      </c>
      <c r="P48" s="261">
        <f t="shared" si="40"/>
        <v>8604</v>
      </c>
      <c r="Q48" s="401" t="e">
        <f>N48-#REF!</f>
        <v>#REF!</v>
      </c>
    </row>
    <row r="49" spans="1:18" ht="22.5">
      <c r="A49" s="761" t="s">
        <v>449</v>
      </c>
      <c r="B49" s="762"/>
      <c r="C49" s="288" t="s">
        <v>257</v>
      </c>
      <c r="D49" s="289" t="s">
        <v>418</v>
      </c>
      <c r="E49" s="290">
        <v>600</v>
      </c>
      <c r="F49" s="291"/>
      <c r="G49" s="291">
        <v>280</v>
      </c>
      <c r="H49" s="291">
        <f>'Memoria de Cálculo - Simples'!L64</f>
        <v>90</v>
      </c>
      <c r="I49" s="257">
        <f t="shared" si="36"/>
        <v>370</v>
      </c>
      <c r="J49" s="259">
        <f t="shared" si="37"/>
        <v>230</v>
      </c>
      <c r="K49" s="292">
        <v>29.42</v>
      </c>
      <c r="L49" s="354">
        <f t="shared" si="43"/>
        <v>17652</v>
      </c>
      <c r="M49" s="355">
        <f t="shared" si="44"/>
        <v>8237.6</v>
      </c>
      <c r="N49" s="293">
        <f t="shared" si="39"/>
        <v>2647.7999999999993</v>
      </c>
      <c r="O49" s="261">
        <f t="shared" si="45"/>
        <v>10885.4</v>
      </c>
      <c r="P49" s="261">
        <f t="shared" si="40"/>
        <v>6766.6</v>
      </c>
      <c r="Q49" s="401" t="e">
        <f>N49-#REF!</f>
        <v>#REF!</v>
      </c>
    </row>
    <row r="50" spans="1:18" ht="22.5">
      <c r="A50" s="761" t="s">
        <v>450</v>
      </c>
      <c r="B50" s="762"/>
      <c r="C50" s="288" t="s">
        <v>260</v>
      </c>
      <c r="D50" s="289" t="s">
        <v>418</v>
      </c>
      <c r="E50" s="290">
        <v>150</v>
      </c>
      <c r="F50" s="291"/>
      <c r="G50" s="291">
        <v>57</v>
      </c>
      <c r="H50" s="291">
        <f>'Memoria de Cálculo - Simples'!M44</f>
        <v>0</v>
      </c>
      <c r="I50" s="257">
        <f t="shared" si="36"/>
        <v>57</v>
      </c>
      <c r="J50" s="259">
        <f t="shared" si="37"/>
        <v>93</v>
      </c>
      <c r="K50" s="292">
        <v>11.95</v>
      </c>
      <c r="L50" s="354">
        <f t="shared" si="43"/>
        <v>1792.5</v>
      </c>
      <c r="M50" s="355">
        <f t="shared" si="44"/>
        <v>681.15</v>
      </c>
      <c r="N50" s="293">
        <f t="shared" si="39"/>
        <v>0</v>
      </c>
      <c r="O50" s="261">
        <f t="shared" si="45"/>
        <v>681.15</v>
      </c>
      <c r="P50" s="261">
        <f t="shared" si="40"/>
        <v>1111.3499999999999</v>
      </c>
      <c r="Q50" s="401" t="e">
        <f>N50-#REF!</f>
        <v>#REF!</v>
      </c>
    </row>
    <row r="51" spans="1:18" ht="22.5">
      <c r="A51" s="761" t="s">
        <v>451</v>
      </c>
      <c r="B51" s="762"/>
      <c r="C51" s="288" t="s">
        <v>263</v>
      </c>
      <c r="D51" s="289" t="s">
        <v>418</v>
      </c>
      <c r="E51" s="290">
        <v>45</v>
      </c>
      <c r="F51" s="291"/>
      <c r="G51" s="291">
        <v>9</v>
      </c>
      <c r="H51" s="291">
        <f>'Memoria de Cálculo - Simples'!M26</f>
        <v>0</v>
      </c>
      <c r="I51" s="257">
        <f t="shared" si="36"/>
        <v>9</v>
      </c>
      <c r="J51" s="259">
        <f t="shared" si="37"/>
        <v>36</v>
      </c>
      <c r="K51" s="292">
        <v>23.9</v>
      </c>
      <c r="L51" s="354">
        <f t="shared" si="43"/>
        <v>1075.5</v>
      </c>
      <c r="M51" s="355">
        <f t="shared" si="44"/>
        <v>215.1</v>
      </c>
      <c r="N51" s="293">
        <f t="shared" si="39"/>
        <v>0</v>
      </c>
      <c r="O51" s="261">
        <f t="shared" si="45"/>
        <v>215.1</v>
      </c>
      <c r="P51" s="261">
        <f t="shared" si="40"/>
        <v>860.4</v>
      </c>
      <c r="Q51" s="401" t="e">
        <f>N51-#REF!</f>
        <v>#REF!</v>
      </c>
    </row>
    <row r="52" spans="1:18" ht="23.25" thickBot="1">
      <c r="A52" s="769" t="s">
        <v>452</v>
      </c>
      <c r="B52" s="770"/>
      <c r="C52" s="294" t="s">
        <v>266</v>
      </c>
      <c r="D52" s="295" t="s">
        <v>418</v>
      </c>
      <c r="E52" s="296">
        <v>105</v>
      </c>
      <c r="F52" s="297"/>
      <c r="G52" s="297">
        <v>48</v>
      </c>
      <c r="H52" s="297">
        <f>'Memoria de Cálculo - Simples'!M64</f>
        <v>36</v>
      </c>
      <c r="I52" s="257">
        <f t="shared" si="36"/>
        <v>84</v>
      </c>
      <c r="J52" s="259">
        <f t="shared" si="37"/>
        <v>21</v>
      </c>
      <c r="K52" s="298">
        <v>29.42</v>
      </c>
      <c r="L52" s="354">
        <f t="shared" si="43"/>
        <v>3089.1</v>
      </c>
      <c r="M52" s="355">
        <f t="shared" si="44"/>
        <v>1412.16</v>
      </c>
      <c r="N52" s="293">
        <f t="shared" si="39"/>
        <v>1059.1200000000001</v>
      </c>
      <c r="O52" s="261">
        <f t="shared" si="45"/>
        <v>2471.2800000000002</v>
      </c>
      <c r="P52" s="261">
        <f t="shared" si="40"/>
        <v>617.81999999999971</v>
      </c>
      <c r="Q52" s="401" t="e">
        <f>N52-#REF!</f>
        <v>#REF!</v>
      </c>
    </row>
    <row r="53" spans="1:18" ht="15.75" thickBot="1">
      <c r="A53" s="771" t="str">
        <f>'[6]Orçamento Inicial'!A56</f>
        <v>04.03</v>
      </c>
      <c r="B53" s="772"/>
      <c r="C53" s="299" t="s">
        <v>453</v>
      </c>
      <c r="D53" s="300"/>
      <c r="E53" s="272"/>
      <c r="F53" s="272"/>
      <c r="G53" s="272"/>
      <c r="H53" s="463"/>
      <c r="I53" s="272"/>
      <c r="J53" s="272"/>
      <c r="K53" s="275"/>
      <c r="L53" s="275"/>
      <c r="M53" s="275"/>
      <c r="N53" s="275"/>
      <c r="O53" s="275"/>
      <c r="P53" s="287"/>
      <c r="Q53" s="401"/>
      <c r="R53" s="226"/>
    </row>
    <row r="54" spans="1:18" ht="22.5">
      <c r="A54" s="773" t="s">
        <v>454</v>
      </c>
      <c r="B54" s="774"/>
      <c r="C54" s="302" t="s">
        <v>455</v>
      </c>
      <c r="D54" s="303" t="s">
        <v>418</v>
      </c>
      <c r="E54" s="257">
        <v>93.8</v>
      </c>
      <c r="F54" s="258"/>
      <c r="G54" s="258">
        <v>0</v>
      </c>
      <c r="H54" s="258">
        <f>'Memória de Cálculo - Armado'!H44</f>
        <v>0</v>
      </c>
      <c r="I54" s="257">
        <f t="shared" si="36"/>
        <v>0</v>
      </c>
      <c r="J54" s="259">
        <f t="shared" si="37"/>
        <v>93.8</v>
      </c>
      <c r="K54" s="260">
        <v>11.95</v>
      </c>
      <c r="L54" s="354">
        <f>TRUNC(E54*K54,2)</f>
        <v>1120.9100000000001</v>
      </c>
      <c r="M54" s="355">
        <f t="shared" ref="M54:M77" si="46">TRUNC(G54*K54,2)</f>
        <v>0</v>
      </c>
      <c r="N54" s="293">
        <f t="shared" si="39"/>
        <v>0</v>
      </c>
      <c r="O54" s="261">
        <f>TRUNC(I54*K54,2)</f>
        <v>0</v>
      </c>
      <c r="P54" s="261">
        <f t="shared" si="40"/>
        <v>1120.9100000000001</v>
      </c>
      <c r="Q54" s="401" t="e">
        <f>N54-#REF!</f>
        <v>#REF!</v>
      </c>
    </row>
    <row r="55" spans="1:18" ht="22.5">
      <c r="A55" s="761" t="s">
        <v>456</v>
      </c>
      <c r="B55" s="762"/>
      <c r="C55" s="288" t="s">
        <v>457</v>
      </c>
      <c r="D55" s="289" t="s">
        <v>418</v>
      </c>
      <c r="E55" s="290">
        <v>40.200000000000003</v>
      </c>
      <c r="F55" s="291"/>
      <c r="G55" s="291">
        <v>0</v>
      </c>
      <c r="H55" s="291">
        <f>'Memória de Cálculo - Armado'!H25</f>
        <v>0</v>
      </c>
      <c r="I55" s="257">
        <f t="shared" si="36"/>
        <v>0</v>
      </c>
      <c r="J55" s="259">
        <f t="shared" si="37"/>
        <v>40.200000000000003</v>
      </c>
      <c r="K55" s="292">
        <v>23.9</v>
      </c>
      <c r="L55" s="354">
        <f>TRUNC(E55*K55,2)</f>
        <v>960.78</v>
      </c>
      <c r="M55" s="355">
        <f t="shared" si="46"/>
        <v>0</v>
      </c>
      <c r="N55" s="293">
        <f t="shared" si="39"/>
        <v>0</v>
      </c>
      <c r="O55" s="261">
        <f>TRUNC(I55*K55,2)</f>
        <v>0</v>
      </c>
      <c r="P55" s="261">
        <f t="shared" si="40"/>
        <v>960.78</v>
      </c>
      <c r="Q55" s="401" t="e">
        <f>N55-#REF!</f>
        <v>#REF!</v>
      </c>
    </row>
    <row r="56" spans="1:18" ht="22.5">
      <c r="A56" s="761" t="s">
        <v>687</v>
      </c>
      <c r="B56" s="762"/>
      <c r="C56" s="288" t="s">
        <v>688</v>
      </c>
      <c r="D56" s="289" t="s">
        <v>418</v>
      </c>
      <c r="E56" s="290">
        <v>53.6</v>
      </c>
      <c r="F56" s="291"/>
      <c r="G56" s="291">
        <v>0</v>
      </c>
      <c r="H56" s="291">
        <f>'Memória de Cálculo - Armado'!H63</f>
        <v>0</v>
      </c>
      <c r="I56" s="257">
        <f t="shared" ref="I56" si="47">G56+H56</f>
        <v>0</v>
      </c>
      <c r="J56" s="259">
        <f t="shared" ref="J56" si="48">E56-I56</f>
        <v>53.6</v>
      </c>
      <c r="K56" s="292">
        <v>29.42</v>
      </c>
      <c r="L56" s="354">
        <f>TRUNC(E56*K56,2)</f>
        <v>1576.91</v>
      </c>
      <c r="M56" s="355">
        <f t="shared" si="46"/>
        <v>0</v>
      </c>
      <c r="N56" s="293">
        <f t="shared" ref="N56" si="49">O56-M56</f>
        <v>0</v>
      </c>
      <c r="O56" s="261">
        <f>TRUNC(I56*K56,2)</f>
        <v>0</v>
      </c>
      <c r="P56" s="261">
        <f t="shared" ref="P56" si="50">L56-O56</f>
        <v>1576.91</v>
      </c>
      <c r="Q56" s="401" t="e">
        <f>N56-#REF!</f>
        <v>#REF!</v>
      </c>
    </row>
    <row r="57" spans="1:18" ht="22.5">
      <c r="A57" s="761" t="s">
        <v>689</v>
      </c>
      <c r="B57" s="762"/>
      <c r="C57" s="288" t="s">
        <v>458</v>
      </c>
      <c r="D57" s="289" t="s">
        <v>418</v>
      </c>
      <c r="E57" s="290">
        <v>21.7</v>
      </c>
      <c r="F57" s="291"/>
      <c r="G57" s="291">
        <v>0</v>
      </c>
      <c r="H57" s="291">
        <f>'Memória de Cálculo - Armado'!I44</f>
        <v>0</v>
      </c>
      <c r="I57" s="257">
        <f t="shared" si="36"/>
        <v>0</v>
      </c>
      <c r="J57" s="259">
        <f t="shared" si="37"/>
        <v>21.7</v>
      </c>
      <c r="K57" s="292">
        <v>9.56</v>
      </c>
      <c r="L57" s="354">
        <f t="shared" ref="L57:L76" si="51">TRUNC(E57*K57,2)</f>
        <v>207.45</v>
      </c>
      <c r="M57" s="355">
        <f t="shared" si="46"/>
        <v>0</v>
      </c>
      <c r="N57" s="293">
        <f t="shared" si="39"/>
        <v>0</v>
      </c>
      <c r="O57" s="261">
        <f t="shared" ref="O57:O76" si="52">TRUNC(I57*K57,2)</f>
        <v>0</v>
      </c>
      <c r="P57" s="261">
        <f t="shared" si="40"/>
        <v>207.45</v>
      </c>
      <c r="Q57" s="401" t="e">
        <f>N57-#REF!</f>
        <v>#REF!</v>
      </c>
    </row>
    <row r="58" spans="1:18" ht="22.5">
      <c r="A58" s="761" t="s">
        <v>690</v>
      </c>
      <c r="B58" s="762"/>
      <c r="C58" s="288" t="s">
        <v>459</v>
      </c>
      <c r="D58" s="289" t="s">
        <v>418</v>
      </c>
      <c r="E58" s="290">
        <v>9.3000000000000007</v>
      </c>
      <c r="F58" s="291"/>
      <c r="G58" s="291">
        <v>0</v>
      </c>
      <c r="H58" s="291">
        <f>'Memória de Cálculo - Armado'!I25</f>
        <v>0</v>
      </c>
      <c r="I58" s="257">
        <f t="shared" si="36"/>
        <v>0</v>
      </c>
      <c r="J58" s="259">
        <f t="shared" si="37"/>
        <v>9.3000000000000007</v>
      </c>
      <c r="K58" s="292">
        <v>19.12</v>
      </c>
      <c r="L58" s="354">
        <f t="shared" si="51"/>
        <v>177.81</v>
      </c>
      <c r="M58" s="355">
        <f t="shared" si="46"/>
        <v>0</v>
      </c>
      <c r="N58" s="293">
        <f t="shared" si="39"/>
        <v>0</v>
      </c>
      <c r="O58" s="261">
        <f t="shared" si="52"/>
        <v>0</v>
      </c>
      <c r="P58" s="261">
        <f t="shared" si="40"/>
        <v>177.81</v>
      </c>
      <c r="Q58" s="401" t="e">
        <f>N58-#REF!</f>
        <v>#REF!</v>
      </c>
    </row>
    <row r="59" spans="1:18" ht="22.5">
      <c r="A59" s="761" t="s">
        <v>691</v>
      </c>
      <c r="B59" s="762"/>
      <c r="C59" s="288" t="s">
        <v>692</v>
      </c>
      <c r="D59" s="289" t="s">
        <v>418</v>
      </c>
      <c r="E59" s="290">
        <v>12.4</v>
      </c>
      <c r="F59" s="291"/>
      <c r="G59" s="291">
        <v>0</v>
      </c>
      <c r="H59" s="291">
        <f>'Memória de Cálculo - Armado'!I63</f>
        <v>0</v>
      </c>
      <c r="I59" s="257">
        <f t="shared" ref="I59" si="53">G59+H59</f>
        <v>0</v>
      </c>
      <c r="J59" s="259">
        <f t="shared" ref="J59" si="54">E59-I59</f>
        <v>12.4</v>
      </c>
      <c r="K59" s="292">
        <v>23.53</v>
      </c>
      <c r="L59" s="354">
        <f t="shared" ref="L59" si="55">TRUNC(E59*K59,2)</f>
        <v>291.77</v>
      </c>
      <c r="M59" s="355">
        <f t="shared" si="46"/>
        <v>0</v>
      </c>
      <c r="N59" s="293">
        <f t="shared" ref="N59" si="56">O59-M59</f>
        <v>0</v>
      </c>
      <c r="O59" s="261">
        <f t="shared" ref="O59" si="57">TRUNC(I59*K59,2)</f>
        <v>0</v>
      </c>
      <c r="P59" s="261">
        <f t="shared" ref="P59" si="58">L59-O59</f>
        <v>291.77</v>
      </c>
      <c r="Q59" s="401" t="e">
        <f>N59-#REF!</f>
        <v>#REF!</v>
      </c>
    </row>
    <row r="60" spans="1:18" ht="22.5">
      <c r="A60" s="761" t="s">
        <v>693</v>
      </c>
      <c r="B60" s="762"/>
      <c r="C60" s="288" t="s">
        <v>251</v>
      </c>
      <c r="D60" s="289" t="s">
        <v>418</v>
      </c>
      <c r="E60" s="290">
        <v>84</v>
      </c>
      <c r="F60" s="291"/>
      <c r="G60" s="291">
        <v>0</v>
      </c>
      <c r="H60" s="291">
        <f>'Memória de Cálculo - Armado'!J44</f>
        <v>0</v>
      </c>
      <c r="I60" s="257">
        <f t="shared" si="36"/>
        <v>0</v>
      </c>
      <c r="J60" s="259">
        <f t="shared" si="37"/>
        <v>84</v>
      </c>
      <c r="K60" s="292">
        <v>11.95</v>
      </c>
      <c r="L60" s="354">
        <f t="shared" si="51"/>
        <v>1003.8</v>
      </c>
      <c r="M60" s="355">
        <f t="shared" si="46"/>
        <v>0</v>
      </c>
      <c r="N60" s="293">
        <f t="shared" si="39"/>
        <v>0</v>
      </c>
      <c r="O60" s="261">
        <f t="shared" si="52"/>
        <v>0</v>
      </c>
      <c r="P60" s="261">
        <f t="shared" si="40"/>
        <v>1003.8</v>
      </c>
      <c r="Q60" s="401" t="e">
        <f>N60-#REF!</f>
        <v>#REF!</v>
      </c>
    </row>
    <row r="61" spans="1:18" ht="22.5">
      <c r="A61" s="761" t="s">
        <v>694</v>
      </c>
      <c r="B61" s="762"/>
      <c r="C61" s="288" t="s">
        <v>254</v>
      </c>
      <c r="D61" s="289" t="s">
        <v>418</v>
      </c>
      <c r="E61" s="290">
        <v>36</v>
      </c>
      <c r="F61" s="291"/>
      <c r="G61" s="291">
        <v>0</v>
      </c>
      <c r="H61" s="291">
        <f>'Memória de Cálculo - Armado'!J25</f>
        <v>0</v>
      </c>
      <c r="I61" s="257">
        <f t="shared" si="36"/>
        <v>0</v>
      </c>
      <c r="J61" s="259">
        <f t="shared" si="37"/>
        <v>36</v>
      </c>
      <c r="K61" s="292">
        <v>23.9</v>
      </c>
      <c r="L61" s="354">
        <f t="shared" si="51"/>
        <v>860.4</v>
      </c>
      <c r="M61" s="355">
        <f t="shared" si="46"/>
        <v>0</v>
      </c>
      <c r="N61" s="293">
        <f t="shared" si="39"/>
        <v>0</v>
      </c>
      <c r="O61" s="261">
        <f t="shared" si="52"/>
        <v>0</v>
      </c>
      <c r="P61" s="261">
        <f t="shared" si="40"/>
        <v>860.4</v>
      </c>
      <c r="Q61" s="401" t="e">
        <f>N61-#REF!</f>
        <v>#REF!</v>
      </c>
    </row>
    <row r="62" spans="1:18" ht="22.5">
      <c r="A62" s="761" t="s">
        <v>695</v>
      </c>
      <c r="B62" s="762"/>
      <c r="C62" s="288" t="s">
        <v>696</v>
      </c>
      <c r="D62" s="289" t="s">
        <v>418</v>
      </c>
      <c r="E62" s="290">
        <v>48</v>
      </c>
      <c r="F62" s="291"/>
      <c r="G62" s="291">
        <v>0</v>
      </c>
      <c r="H62" s="291">
        <f>'Memória de Cálculo - Armado'!J63</f>
        <v>0</v>
      </c>
      <c r="I62" s="257">
        <f t="shared" ref="I62" si="59">G62+H62</f>
        <v>0</v>
      </c>
      <c r="J62" s="259">
        <f t="shared" ref="J62" si="60">E62-I62</f>
        <v>48</v>
      </c>
      <c r="K62" s="292">
        <v>29.42</v>
      </c>
      <c r="L62" s="354">
        <f t="shared" ref="L62" si="61">TRUNC(E62*K62,2)</f>
        <v>1412.16</v>
      </c>
      <c r="M62" s="355">
        <f t="shared" si="46"/>
        <v>0</v>
      </c>
      <c r="N62" s="293">
        <f t="shared" ref="N62" si="62">O62-M62</f>
        <v>0</v>
      </c>
      <c r="O62" s="261">
        <f t="shared" ref="O62" si="63">TRUNC(I62*K62,2)</f>
        <v>0</v>
      </c>
      <c r="P62" s="261">
        <f t="shared" ref="P62" si="64">L62-O62</f>
        <v>1412.16</v>
      </c>
      <c r="Q62" s="401" t="e">
        <f>N62-#REF!</f>
        <v>#REF!</v>
      </c>
    </row>
    <row r="63" spans="1:18" ht="22.5">
      <c r="A63" s="761" t="s">
        <v>697</v>
      </c>
      <c r="B63" s="762"/>
      <c r="C63" s="288" t="s">
        <v>460</v>
      </c>
      <c r="D63" s="289" t="s">
        <v>418</v>
      </c>
      <c r="E63" s="290">
        <v>42</v>
      </c>
      <c r="F63" s="291"/>
      <c r="G63" s="291">
        <v>0</v>
      </c>
      <c r="H63" s="291">
        <f>'Memória de Cálculo - Armado'!K44</f>
        <v>0</v>
      </c>
      <c r="I63" s="257">
        <f t="shared" si="36"/>
        <v>0</v>
      </c>
      <c r="J63" s="259">
        <f t="shared" si="37"/>
        <v>42</v>
      </c>
      <c r="K63" s="292">
        <v>11.95</v>
      </c>
      <c r="L63" s="354">
        <f t="shared" si="51"/>
        <v>501.9</v>
      </c>
      <c r="M63" s="355">
        <f t="shared" si="46"/>
        <v>0</v>
      </c>
      <c r="N63" s="293">
        <f t="shared" si="39"/>
        <v>0</v>
      </c>
      <c r="O63" s="261">
        <f t="shared" si="52"/>
        <v>0</v>
      </c>
      <c r="P63" s="261">
        <f t="shared" si="40"/>
        <v>501.9</v>
      </c>
      <c r="Q63" s="401" t="e">
        <f>N63-#REF!</f>
        <v>#REF!</v>
      </c>
    </row>
    <row r="64" spans="1:18" ht="22.5">
      <c r="A64" s="761" t="s">
        <v>698</v>
      </c>
      <c r="B64" s="762"/>
      <c r="C64" s="288" t="s">
        <v>461</v>
      </c>
      <c r="D64" s="289" t="s">
        <v>418</v>
      </c>
      <c r="E64" s="290">
        <v>18</v>
      </c>
      <c r="F64" s="291"/>
      <c r="G64" s="291">
        <v>0</v>
      </c>
      <c r="H64" s="291">
        <f>'Memória de Cálculo - Armado'!K25</f>
        <v>0</v>
      </c>
      <c r="I64" s="257">
        <f t="shared" si="36"/>
        <v>0</v>
      </c>
      <c r="J64" s="259">
        <f t="shared" si="37"/>
        <v>18</v>
      </c>
      <c r="K64" s="292">
        <v>23.9</v>
      </c>
      <c r="L64" s="354">
        <f t="shared" si="51"/>
        <v>430.2</v>
      </c>
      <c r="M64" s="355">
        <f t="shared" si="46"/>
        <v>0</v>
      </c>
      <c r="N64" s="293">
        <f t="shared" si="39"/>
        <v>0</v>
      </c>
      <c r="O64" s="261">
        <f t="shared" si="52"/>
        <v>0</v>
      </c>
      <c r="P64" s="261">
        <f t="shared" si="40"/>
        <v>430.2</v>
      </c>
      <c r="Q64" s="401" t="e">
        <f>N64-#REF!</f>
        <v>#REF!</v>
      </c>
    </row>
    <row r="65" spans="1:17" ht="22.5">
      <c r="A65" s="761" t="s">
        <v>699</v>
      </c>
      <c r="B65" s="762"/>
      <c r="C65" s="288" t="s">
        <v>700</v>
      </c>
      <c r="D65" s="289" t="s">
        <v>418</v>
      </c>
      <c r="E65" s="290">
        <v>24</v>
      </c>
      <c r="F65" s="291"/>
      <c r="G65" s="291">
        <v>0</v>
      </c>
      <c r="H65" s="291">
        <f>'Memória de Cálculo - Armado'!K63</f>
        <v>0</v>
      </c>
      <c r="I65" s="257">
        <f t="shared" ref="I65" si="65">G65+H65</f>
        <v>0</v>
      </c>
      <c r="J65" s="259">
        <f t="shared" ref="J65" si="66">E65-I65</f>
        <v>24</v>
      </c>
      <c r="K65" s="292">
        <v>29.42</v>
      </c>
      <c r="L65" s="354">
        <f t="shared" ref="L65" si="67">TRUNC(E65*K65,2)</f>
        <v>706.08</v>
      </c>
      <c r="M65" s="355">
        <f t="shared" si="46"/>
        <v>0</v>
      </c>
      <c r="N65" s="293">
        <f t="shared" ref="N65" si="68">O65-M65</f>
        <v>0</v>
      </c>
      <c r="O65" s="261">
        <f t="shared" ref="O65" si="69">TRUNC(I65*K65,2)</f>
        <v>0</v>
      </c>
      <c r="P65" s="261">
        <f t="shared" ref="P65" si="70">L65-O65</f>
        <v>706.08</v>
      </c>
      <c r="Q65" s="401" t="e">
        <f>N65-#REF!</f>
        <v>#REF!</v>
      </c>
    </row>
    <row r="66" spans="1:17" ht="22.5">
      <c r="A66" s="761" t="s">
        <v>701</v>
      </c>
      <c r="B66" s="762"/>
      <c r="C66" s="288" t="s">
        <v>462</v>
      </c>
      <c r="D66" s="289" t="s">
        <v>418</v>
      </c>
      <c r="E66" s="290">
        <v>50.4</v>
      </c>
      <c r="F66" s="291"/>
      <c r="G66" s="291">
        <v>0</v>
      </c>
      <c r="H66" s="291">
        <f>'Memória de Cálculo - Armado'!L44</f>
        <v>0</v>
      </c>
      <c r="I66" s="257">
        <f t="shared" si="36"/>
        <v>0</v>
      </c>
      <c r="J66" s="259">
        <f t="shared" si="37"/>
        <v>50.4</v>
      </c>
      <c r="K66" s="292">
        <v>17.7</v>
      </c>
      <c r="L66" s="354">
        <f t="shared" si="51"/>
        <v>892.08</v>
      </c>
      <c r="M66" s="355">
        <f t="shared" si="46"/>
        <v>0</v>
      </c>
      <c r="N66" s="293">
        <f t="shared" si="39"/>
        <v>0</v>
      </c>
      <c r="O66" s="261">
        <f t="shared" si="52"/>
        <v>0</v>
      </c>
      <c r="P66" s="261">
        <f t="shared" si="40"/>
        <v>892.08</v>
      </c>
      <c r="Q66" s="401" t="e">
        <f>N66-#REF!</f>
        <v>#REF!</v>
      </c>
    </row>
    <row r="67" spans="1:17" ht="22.5">
      <c r="A67" s="761" t="s">
        <v>702</v>
      </c>
      <c r="B67" s="762"/>
      <c r="C67" s="288" t="s">
        <v>463</v>
      </c>
      <c r="D67" s="289" t="s">
        <v>418</v>
      </c>
      <c r="E67" s="290">
        <v>21.6</v>
      </c>
      <c r="F67" s="291"/>
      <c r="G67" s="291">
        <v>0</v>
      </c>
      <c r="H67" s="291">
        <f>'Memória de Cálculo - Armado'!L25</f>
        <v>0</v>
      </c>
      <c r="I67" s="257">
        <f t="shared" si="36"/>
        <v>0</v>
      </c>
      <c r="J67" s="259">
        <f t="shared" si="37"/>
        <v>21.6</v>
      </c>
      <c r="K67" s="292">
        <v>35.39</v>
      </c>
      <c r="L67" s="354">
        <f t="shared" si="51"/>
        <v>764.42</v>
      </c>
      <c r="M67" s="355">
        <f t="shared" si="46"/>
        <v>0</v>
      </c>
      <c r="N67" s="293">
        <f t="shared" si="39"/>
        <v>0</v>
      </c>
      <c r="O67" s="261">
        <f t="shared" si="52"/>
        <v>0</v>
      </c>
      <c r="P67" s="261">
        <f t="shared" si="40"/>
        <v>764.42</v>
      </c>
      <c r="Q67" s="401" t="e">
        <f>N67-#REF!</f>
        <v>#REF!</v>
      </c>
    </row>
    <row r="68" spans="1:17" ht="22.5">
      <c r="A68" s="761" t="s">
        <v>703</v>
      </c>
      <c r="B68" s="762"/>
      <c r="C68" s="288" t="s">
        <v>704</v>
      </c>
      <c r="D68" s="289" t="s">
        <v>418</v>
      </c>
      <c r="E68" s="290">
        <v>28.8</v>
      </c>
      <c r="F68" s="291"/>
      <c r="G68" s="291">
        <v>0</v>
      </c>
      <c r="H68" s="291">
        <f>'Memória de Cálculo - Armado'!L63</f>
        <v>0</v>
      </c>
      <c r="I68" s="257">
        <f t="shared" ref="I68" si="71">G68+H68</f>
        <v>0</v>
      </c>
      <c r="J68" s="259">
        <f t="shared" ref="J68" si="72">E68-I68</f>
        <v>28.8</v>
      </c>
      <c r="K68" s="292">
        <v>42.02</v>
      </c>
      <c r="L68" s="354">
        <f t="shared" ref="L68" si="73">TRUNC(E68*K68,2)</f>
        <v>1210.17</v>
      </c>
      <c r="M68" s="355">
        <f t="shared" si="46"/>
        <v>0</v>
      </c>
      <c r="N68" s="293">
        <f t="shared" ref="N68" si="74">O68-M68</f>
        <v>0</v>
      </c>
      <c r="O68" s="261">
        <f t="shared" ref="O68" si="75">TRUNC(I68*K68,2)</f>
        <v>0</v>
      </c>
      <c r="P68" s="261">
        <f t="shared" ref="P68" si="76">L68-O68</f>
        <v>1210.17</v>
      </c>
      <c r="Q68" s="401" t="e">
        <f>N68-#REF!</f>
        <v>#REF!</v>
      </c>
    </row>
    <row r="69" spans="1:17" ht="22.5">
      <c r="A69" s="761" t="s">
        <v>705</v>
      </c>
      <c r="B69" s="762"/>
      <c r="C69" s="288" t="s">
        <v>464</v>
      </c>
      <c r="D69" s="289" t="s">
        <v>418</v>
      </c>
      <c r="E69" s="290">
        <v>126</v>
      </c>
      <c r="F69" s="291"/>
      <c r="G69" s="291">
        <v>0</v>
      </c>
      <c r="H69" s="291">
        <f>'Memória de Cálculo - Armado'!M44</f>
        <v>0</v>
      </c>
      <c r="I69" s="257">
        <f t="shared" si="36"/>
        <v>0</v>
      </c>
      <c r="J69" s="259">
        <f t="shared" si="37"/>
        <v>126</v>
      </c>
      <c r="K69" s="292">
        <v>11.95</v>
      </c>
      <c r="L69" s="354">
        <f t="shared" si="51"/>
        <v>1505.7</v>
      </c>
      <c r="M69" s="355">
        <f t="shared" si="46"/>
        <v>0</v>
      </c>
      <c r="N69" s="293">
        <f t="shared" si="39"/>
        <v>0</v>
      </c>
      <c r="O69" s="261">
        <f t="shared" si="52"/>
        <v>0</v>
      </c>
      <c r="P69" s="261">
        <f t="shared" si="40"/>
        <v>1505.7</v>
      </c>
      <c r="Q69" s="401" t="e">
        <f>N69-#REF!</f>
        <v>#REF!</v>
      </c>
    </row>
    <row r="70" spans="1:17" ht="22.5">
      <c r="A70" s="761" t="s">
        <v>706</v>
      </c>
      <c r="B70" s="762"/>
      <c r="C70" s="288" t="s">
        <v>465</v>
      </c>
      <c r="D70" s="289" t="s">
        <v>418</v>
      </c>
      <c r="E70" s="290">
        <v>48</v>
      </c>
      <c r="F70" s="291"/>
      <c r="G70" s="291">
        <v>0</v>
      </c>
      <c r="H70" s="291">
        <f>'Memória de Cálculo - Armado'!M25</f>
        <v>0</v>
      </c>
      <c r="I70" s="257">
        <f t="shared" si="36"/>
        <v>0</v>
      </c>
      <c r="J70" s="259">
        <f t="shared" si="37"/>
        <v>48</v>
      </c>
      <c r="K70" s="292">
        <v>23.9</v>
      </c>
      <c r="L70" s="354">
        <f t="shared" si="51"/>
        <v>1147.2</v>
      </c>
      <c r="M70" s="355">
        <f t="shared" si="46"/>
        <v>0</v>
      </c>
      <c r="N70" s="293">
        <f t="shared" si="39"/>
        <v>0</v>
      </c>
      <c r="O70" s="261">
        <f t="shared" si="52"/>
        <v>0</v>
      </c>
      <c r="P70" s="261">
        <f t="shared" si="40"/>
        <v>1147.2</v>
      </c>
      <c r="Q70" s="401" t="e">
        <f>N70-#REF!</f>
        <v>#REF!</v>
      </c>
    </row>
    <row r="71" spans="1:17" ht="22.5">
      <c r="A71" s="761" t="s">
        <v>707</v>
      </c>
      <c r="B71" s="762"/>
      <c r="C71" s="288" t="s">
        <v>708</v>
      </c>
      <c r="D71" s="289" t="s">
        <v>418</v>
      </c>
      <c r="E71" s="290">
        <v>78</v>
      </c>
      <c r="F71" s="291"/>
      <c r="G71" s="291">
        <v>0</v>
      </c>
      <c r="H71" s="291">
        <f>'Memória de Cálculo - Armado'!M63</f>
        <v>0</v>
      </c>
      <c r="I71" s="257">
        <f t="shared" ref="I71" si="77">G71+H71</f>
        <v>0</v>
      </c>
      <c r="J71" s="259">
        <f t="shared" ref="J71" si="78">E71-I71</f>
        <v>78</v>
      </c>
      <c r="K71" s="292">
        <v>29.42</v>
      </c>
      <c r="L71" s="354">
        <f t="shared" ref="L71" si="79">TRUNC(E71*K71,2)</f>
        <v>2294.7600000000002</v>
      </c>
      <c r="M71" s="355">
        <f t="shared" si="46"/>
        <v>0</v>
      </c>
      <c r="N71" s="293">
        <f t="shared" ref="N71" si="80">O71-M71</f>
        <v>0</v>
      </c>
      <c r="O71" s="261">
        <f t="shared" ref="O71" si="81">TRUNC(I71*K71,2)</f>
        <v>0</v>
      </c>
      <c r="P71" s="261">
        <f t="shared" ref="P71" si="82">L71-O71</f>
        <v>2294.7600000000002</v>
      </c>
      <c r="Q71" s="401" t="e">
        <f>N71-#REF!</f>
        <v>#REF!</v>
      </c>
    </row>
    <row r="72" spans="1:17" ht="22.5">
      <c r="A72" s="761" t="s">
        <v>709</v>
      </c>
      <c r="B72" s="762"/>
      <c r="C72" s="288" t="s">
        <v>466</v>
      </c>
      <c r="D72" s="289" t="s">
        <v>418</v>
      </c>
      <c r="E72" s="290">
        <v>42</v>
      </c>
      <c r="F72" s="291"/>
      <c r="G72" s="291">
        <v>0</v>
      </c>
      <c r="H72" s="291">
        <f>'Memória de Cálculo - Armado'!N44</f>
        <v>0</v>
      </c>
      <c r="I72" s="257">
        <f t="shared" si="36"/>
        <v>0</v>
      </c>
      <c r="J72" s="259">
        <f t="shared" si="37"/>
        <v>42</v>
      </c>
      <c r="K72" s="292">
        <v>9.56</v>
      </c>
      <c r="L72" s="354">
        <f t="shared" si="51"/>
        <v>401.52</v>
      </c>
      <c r="M72" s="355">
        <f t="shared" si="46"/>
        <v>0</v>
      </c>
      <c r="N72" s="293">
        <f t="shared" si="39"/>
        <v>0</v>
      </c>
      <c r="O72" s="261">
        <f t="shared" si="52"/>
        <v>0</v>
      </c>
      <c r="P72" s="261">
        <f t="shared" si="40"/>
        <v>401.52</v>
      </c>
      <c r="Q72" s="401" t="e">
        <f>N72-#REF!</f>
        <v>#REF!</v>
      </c>
    </row>
    <row r="73" spans="1:17" ht="22.5">
      <c r="A73" s="761" t="s">
        <v>710</v>
      </c>
      <c r="B73" s="762"/>
      <c r="C73" s="288" t="s">
        <v>467</v>
      </c>
      <c r="D73" s="289" t="s">
        <v>418</v>
      </c>
      <c r="E73" s="290">
        <v>18</v>
      </c>
      <c r="F73" s="291"/>
      <c r="G73" s="291">
        <v>0</v>
      </c>
      <c r="H73" s="291">
        <f>'Memória de Cálculo - Armado'!N25</f>
        <v>0</v>
      </c>
      <c r="I73" s="257">
        <f t="shared" si="36"/>
        <v>0</v>
      </c>
      <c r="J73" s="259">
        <f t="shared" si="37"/>
        <v>18</v>
      </c>
      <c r="K73" s="292">
        <v>19.12</v>
      </c>
      <c r="L73" s="354">
        <f t="shared" si="51"/>
        <v>344.16</v>
      </c>
      <c r="M73" s="355">
        <f t="shared" si="46"/>
        <v>0</v>
      </c>
      <c r="N73" s="293">
        <f t="shared" si="39"/>
        <v>0</v>
      </c>
      <c r="O73" s="261">
        <f t="shared" si="52"/>
        <v>0</v>
      </c>
      <c r="P73" s="261">
        <f t="shared" si="40"/>
        <v>344.16</v>
      </c>
      <c r="Q73" s="401" t="e">
        <f>N73-#REF!</f>
        <v>#REF!</v>
      </c>
    </row>
    <row r="74" spans="1:17" ht="22.5">
      <c r="A74" s="761" t="s">
        <v>711</v>
      </c>
      <c r="B74" s="762"/>
      <c r="C74" s="288" t="s">
        <v>712</v>
      </c>
      <c r="D74" s="289" t="s">
        <v>418</v>
      </c>
      <c r="E74" s="290">
        <v>24</v>
      </c>
      <c r="F74" s="291"/>
      <c r="G74" s="291">
        <v>0</v>
      </c>
      <c r="H74" s="291">
        <f>'Memória de Cálculo - Armado'!N63</f>
        <v>0</v>
      </c>
      <c r="I74" s="257">
        <f t="shared" ref="I74" si="83">G74+H74</f>
        <v>0</v>
      </c>
      <c r="J74" s="259">
        <f t="shared" ref="J74" si="84">E74-I74</f>
        <v>24</v>
      </c>
      <c r="K74" s="292">
        <v>23.53</v>
      </c>
      <c r="L74" s="354">
        <f t="shared" ref="L74" si="85">TRUNC(E74*K74,2)</f>
        <v>564.72</v>
      </c>
      <c r="M74" s="355">
        <f t="shared" si="46"/>
        <v>0</v>
      </c>
      <c r="N74" s="293">
        <f t="shared" ref="N74" si="86">O74-M74</f>
        <v>0</v>
      </c>
      <c r="O74" s="261">
        <f t="shared" ref="O74" si="87">TRUNC(I74*K74,2)</f>
        <v>0</v>
      </c>
      <c r="P74" s="261">
        <f t="shared" ref="P74" si="88">L74-O74</f>
        <v>564.72</v>
      </c>
      <c r="Q74" s="401" t="e">
        <f>N74-#REF!</f>
        <v>#REF!</v>
      </c>
    </row>
    <row r="75" spans="1:17" ht="22.5">
      <c r="A75" s="761" t="s">
        <v>713</v>
      </c>
      <c r="B75" s="762"/>
      <c r="C75" s="288" t="s">
        <v>260</v>
      </c>
      <c r="D75" s="289" t="s">
        <v>418</v>
      </c>
      <c r="E75" s="290">
        <v>61.25</v>
      </c>
      <c r="F75" s="291"/>
      <c r="G75" s="291">
        <v>0</v>
      </c>
      <c r="H75" s="291">
        <f>'Memória de Cálculo - Armado'!O44</f>
        <v>0</v>
      </c>
      <c r="I75" s="257">
        <f t="shared" si="36"/>
        <v>0</v>
      </c>
      <c r="J75" s="259">
        <f t="shared" si="37"/>
        <v>61.25</v>
      </c>
      <c r="K75" s="292">
        <v>11.95</v>
      </c>
      <c r="L75" s="354">
        <f t="shared" si="51"/>
        <v>731.93</v>
      </c>
      <c r="M75" s="355">
        <f t="shared" si="46"/>
        <v>0</v>
      </c>
      <c r="N75" s="293">
        <f t="shared" si="39"/>
        <v>0</v>
      </c>
      <c r="O75" s="261">
        <f t="shared" si="52"/>
        <v>0</v>
      </c>
      <c r="P75" s="261">
        <f t="shared" si="40"/>
        <v>731.93</v>
      </c>
      <c r="Q75" s="401" t="e">
        <f>N75-#REF!</f>
        <v>#REF!</v>
      </c>
    </row>
    <row r="76" spans="1:17" ht="22.5">
      <c r="A76" s="761" t="s">
        <v>714</v>
      </c>
      <c r="B76" s="762"/>
      <c r="C76" s="294" t="s">
        <v>263</v>
      </c>
      <c r="D76" s="295" t="s">
        <v>418</v>
      </c>
      <c r="E76" s="296">
        <v>21</v>
      </c>
      <c r="F76" s="297"/>
      <c r="G76" s="297">
        <v>0</v>
      </c>
      <c r="H76" s="297">
        <f>'Memória de Cálculo - Armado'!O25</f>
        <v>0</v>
      </c>
      <c r="I76" s="264">
        <f t="shared" si="36"/>
        <v>0</v>
      </c>
      <c r="J76" s="430">
        <f t="shared" si="37"/>
        <v>21</v>
      </c>
      <c r="K76" s="298">
        <v>23.9</v>
      </c>
      <c r="L76" s="431">
        <f t="shared" si="51"/>
        <v>501.9</v>
      </c>
      <c r="M76" s="355">
        <f t="shared" si="46"/>
        <v>0</v>
      </c>
      <c r="N76" s="432">
        <f t="shared" si="39"/>
        <v>0</v>
      </c>
      <c r="O76" s="428">
        <f t="shared" si="52"/>
        <v>0</v>
      </c>
      <c r="P76" s="428">
        <f t="shared" si="40"/>
        <v>501.9</v>
      </c>
      <c r="Q76" s="401" t="e">
        <f>N76-#REF!</f>
        <v>#REF!</v>
      </c>
    </row>
    <row r="77" spans="1:17" ht="23.25" thickBot="1">
      <c r="A77" s="761" t="s">
        <v>715</v>
      </c>
      <c r="B77" s="762"/>
      <c r="C77" s="442" t="s">
        <v>716</v>
      </c>
      <c r="D77" s="443" t="s">
        <v>418</v>
      </c>
      <c r="E77" s="434">
        <v>40.25</v>
      </c>
      <c r="F77" s="435"/>
      <c r="G77" s="435">
        <v>0</v>
      </c>
      <c r="H77" s="435">
        <f>'Memória de Cálculo - Armado'!O63</f>
        <v>0</v>
      </c>
      <c r="I77" s="434">
        <f t="shared" ref="I77" si="89">G77+H77</f>
        <v>0</v>
      </c>
      <c r="J77" s="436">
        <f t="shared" ref="J77" si="90">E77-I77</f>
        <v>40.25</v>
      </c>
      <c r="K77" s="437">
        <v>29.42</v>
      </c>
      <c r="L77" s="438">
        <f t="shared" ref="L77" si="91">TRUNC(E77*K77,2)</f>
        <v>1184.1500000000001</v>
      </c>
      <c r="M77" s="355">
        <f t="shared" si="46"/>
        <v>0</v>
      </c>
      <c r="N77" s="439">
        <f t="shared" ref="N77" si="92">O77-M77</f>
        <v>0</v>
      </c>
      <c r="O77" s="439">
        <f t="shared" ref="O77" si="93">TRUNC(I77*K77,2)</f>
        <v>0</v>
      </c>
      <c r="P77" s="439">
        <f t="shared" ref="P77" si="94">L77-O77</f>
        <v>1184.1500000000001</v>
      </c>
      <c r="Q77" s="401" t="e">
        <f>N77-#REF!</f>
        <v>#REF!</v>
      </c>
    </row>
    <row r="78" spans="1:17" ht="15.75" thickBot="1">
      <c r="A78" s="771" t="str">
        <f>'[6]Orçamento Inicial'!A73</f>
        <v>04.04</v>
      </c>
      <c r="B78" s="772"/>
      <c r="C78" s="299" t="s">
        <v>468</v>
      </c>
      <c r="D78" s="300"/>
      <c r="E78" s="272"/>
      <c r="F78" s="272"/>
      <c r="G78" s="272"/>
      <c r="H78" s="463"/>
      <c r="I78" s="272"/>
      <c r="J78" s="272"/>
      <c r="K78" s="275"/>
      <c r="L78" s="275"/>
      <c r="M78" s="275"/>
      <c r="N78" s="275"/>
      <c r="O78" s="275"/>
      <c r="P78" s="287"/>
      <c r="Q78" s="401" t="e">
        <f>N78-#REF!</f>
        <v>#REF!</v>
      </c>
    </row>
    <row r="79" spans="1:17" ht="22.5">
      <c r="A79" s="773" t="s">
        <v>469</v>
      </c>
      <c r="B79" s="774"/>
      <c r="C79" s="302" t="s">
        <v>455</v>
      </c>
      <c r="D79" s="303" t="s">
        <v>418</v>
      </c>
      <c r="E79" s="257">
        <v>21.6</v>
      </c>
      <c r="F79" s="258"/>
      <c r="G79" s="258">
        <v>0</v>
      </c>
      <c r="H79" s="258">
        <f>'Memória de Cálculo - Armado'!H115</f>
        <v>0</v>
      </c>
      <c r="I79" s="257">
        <f t="shared" si="36"/>
        <v>0</v>
      </c>
      <c r="J79" s="259">
        <f t="shared" si="37"/>
        <v>21.6</v>
      </c>
      <c r="K79" s="260">
        <v>11.95</v>
      </c>
      <c r="L79" s="354">
        <f>TRUNC(E79*K79,2)</f>
        <v>258.12</v>
      </c>
      <c r="M79" s="355">
        <f t="shared" ref="M79:M105" si="95">TRUNC(G79*K79,2)</f>
        <v>0</v>
      </c>
      <c r="N79" s="293">
        <f t="shared" si="39"/>
        <v>0</v>
      </c>
      <c r="O79" s="261">
        <f>TRUNC(I79*K79,2)</f>
        <v>0</v>
      </c>
      <c r="P79" s="261">
        <f t="shared" si="40"/>
        <v>258.12</v>
      </c>
      <c r="Q79" s="401" t="e">
        <f>N79-#REF!</f>
        <v>#REF!</v>
      </c>
    </row>
    <row r="80" spans="1:17" ht="22.5">
      <c r="A80" s="761" t="s">
        <v>470</v>
      </c>
      <c r="B80" s="762"/>
      <c r="C80" s="288" t="s">
        <v>457</v>
      </c>
      <c r="D80" s="289" t="s">
        <v>418</v>
      </c>
      <c r="E80" s="290">
        <v>10.8</v>
      </c>
      <c r="F80" s="291"/>
      <c r="G80" s="291">
        <v>0</v>
      </c>
      <c r="H80" s="291">
        <f>'Memória de Cálculo - Armado'!H99</f>
        <v>0</v>
      </c>
      <c r="I80" s="257">
        <f t="shared" si="36"/>
        <v>0</v>
      </c>
      <c r="J80" s="259">
        <f t="shared" si="37"/>
        <v>10.8</v>
      </c>
      <c r="K80" s="292">
        <v>23.9</v>
      </c>
      <c r="L80" s="354">
        <f>TRUNC(E80*K80,2)</f>
        <v>258.12</v>
      </c>
      <c r="M80" s="355">
        <f t="shared" si="95"/>
        <v>0</v>
      </c>
      <c r="N80" s="293">
        <f t="shared" si="39"/>
        <v>0</v>
      </c>
      <c r="O80" s="261">
        <f>TRUNC(I80*K80,2)</f>
        <v>0</v>
      </c>
      <c r="P80" s="261">
        <f t="shared" si="40"/>
        <v>258.12</v>
      </c>
      <c r="Q80" s="401" t="e">
        <f>N80-#REF!</f>
        <v>#REF!</v>
      </c>
    </row>
    <row r="81" spans="1:17" ht="22.5">
      <c r="A81" s="761" t="s">
        <v>717</v>
      </c>
      <c r="B81" s="762"/>
      <c r="C81" s="288" t="s">
        <v>688</v>
      </c>
      <c r="D81" s="289" t="s">
        <v>418</v>
      </c>
      <c r="E81" s="290">
        <v>10.8</v>
      </c>
      <c r="F81" s="291"/>
      <c r="G81" s="291">
        <v>0</v>
      </c>
      <c r="H81" s="291">
        <f>'Memória de Cálculo - Armado'!H131</f>
        <v>21.6</v>
      </c>
      <c r="I81" s="257">
        <f t="shared" ref="I81" si="96">G81+H81</f>
        <v>21.6</v>
      </c>
      <c r="J81" s="259">
        <f t="shared" ref="J81" si="97">E81-I81</f>
        <v>-10.8</v>
      </c>
      <c r="K81" s="292">
        <v>29.42</v>
      </c>
      <c r="L81" s="354">
        <f>TRUNC(E81*K81,2)</f>
        <v>317.73</v>
      </c>
      <c r="M81" s="355">
        <f t="shared" si="95"/>
        <v>0</v>
      </c>
      <c r="N81" s="293">
        <f t="shared" ref="N81" si="98">O81-M81</f>
        <v>635.47</v>
      </c>
      <c r="O81" s="261">
        <f>TRUNC(I81*K81,2)</f>
        <v>635.47</v>
      </c>
      <c r="P81" s="261">
        <f t="shared" ref="P81" si="99">L81-O81</f>
        <v>-317.74</v>
      </c>
      <c r="Q81" s="401" t="e">
        <f>N81-#REF!</f>
        <v>#REF!</v>
      </c>
    </row>
    <row r="82" spans="1:17" ht="22.5">
      <c r="A82" s="761" t="s">
        <v>718</v>
      </c>
      <c r="B82" s="762"/>
      <c r="C82" s="288" t="s">
        <v>458</v>
      </c>
      <c r="D82" s="289" t="s">
        <v>418</v>
      </c>
      <c r="E82" s="290">
        <v>12.4</v>
      </c>
      <c r="F82" s="291"/>
      <c r="G82" s="291">
        <v>0</v>
      </c>
      <c r="H82" s="291">
        <f>'Memória de Cálculo - Armado'!I115</f>
        <v>0</v>
      </c>
      <c r="I82" s="257">
        <f t="shared" si="36"/>
        <v>0</v>
      </c>
      <c r="J82" s="259">
        <f t="shared" si="37"/>
        <v>12.4</v>
      </c>
      <c r="K82" s="292">
        <v>9.56</v>
      </c>
      <c r="L82" s="354">
        <f t="shared" ref="L82:L104" si="100">TRUNC(E82*K82,2)</f>
        <v>118.54</v>
      </c>
      <c r="M82" s="355">
        <f t="shared" si="95"/>
        <v>0</v>
      </c>
      <c r="N82" s="293">
        <f t="shared" si="39"/>
        <v>0</v>
      </c>
      <c r="O82" s="261">
        <f t="shared" ref="O82:O104" si="101">TRUNC(I82*K82,2)</f>
        <v>0</v>
      </c>
      <c r="P82" s="261">
        <f t="shared" si="40"/>
        <v>118.54</v>
      </c>
      <c r="Q82" s="401" t="e">
        <f>N82-#REF!</f>
        <v>#REF!</v>
      </c>
    </row>
    <row r="83" spans="1:17" ht="22.5">
      <c r="A83" s="761" t="s">
        <v>719</v>
      </c>
      <c r="B83" s="762"/>
      <c r="C83" s="288" t="s">
        <v>459</v>
      </c>
      <c r="D83" s="289" t="s">
        <v>418</v>
      </c>
      <c r="E83" s="290">
        <v>6.2</v>
      </c>
      <c r="F83" s="291"/>
      <c r="G83" s="291">
        <v>0</v>
      </c>
      <c r="H83" s="291">
        <f>'Memória de Cálculo - Armado'!I99</f>
        <v>0</v>
      </c>
      <c r="I83" s="257">
        <f t="shared" si="36"/>
        <v>0</v>
      </c>
      <c r="J83" s="259">
        <f t="shared" si="37"/>
        <v>6.2</v>
      </c>
      <c r="K83" s="292">
        <v>19.12</v>
      </c>
      <c r="L83" s="354">
        <f t="shared" si="100"/>
        <v>118.54</v>
      </c>
      <c r="M83" s="355">
        <f t="shared" si="95"/>
        <v>0</v>
      </c>
      <c r="N83" s="293">
        <f t="shared" si="39"/>
        <v>0</v>
      </c>
      <c r="O83" s="261">
        <f t="shared" si="101"/>
        <v>0</v>
      </c>
      <c r="P83" s="261">
        <f t="shared" si="40"/>
        <v>118.54</v>
      </c>
      <c r="Q83" s="401" t="e">
        <f>N83-#REF!</f>
        <v>#REF!</v>
      </c>
    </row>
    <row r="84" spans="1:17" ht="22.5">
      <c r="A84" s="761" t="s">
        <v>720</v>
      </c>
      <c r="B84" s="762"/>
      <c r="C84" s="288" t="s">
        <v>692</v>
      </c>
      <c r="D84" s="289" t="s">
        <v>418</v>
      </c>
      <c r="E84" s="290">
        <v>6.2</v>
      </c>
      <c r="F84" s="291"/>
      <c r="G84" s="291">
        <v>0</v>
      </c>
      <c r="H84" s="291">
        <f>'Memória de Cálculo - Armado'!I131</f>
        <v>12.4</v>
      </c>
      <c r="I84" s="257">
        <f t="shared" ref="I84" si="102">G84+H84</f>
        <v>12.4</v>
      </c>
      <c r="J84" s="259">
        <f t="shared" ref="J84" si="103">E84-I84</f>
        <v>-6.2</v>
      </c>
      <c r="K84" s="292">
        <v>23.53</v>
      </c>
      <c r="L84" s="354">
        <f t="shared" ref="L84" si="104">TRUNC(E84*K84,2)</f>
        <v>145.88</v>
      </c>
      <c r="M84" s="355">
        <f t="shared" si="95"/>
        <v>0</v>
      </c>
      <c r="N84" s="293">
        <f t="shared" ref="N84" si="105">O84-M84</f>
        <v>291.77</v>
      </c>
      <c r="O84" s="261">
        <f t="shared" ref="O84" si="106">TRUNC(I84*K84,2)</f>
        <v>291.77</v>
      </c>
      <c r="P84" s="261">
        <f t="shared" ref="P84" si="107">L84-O84</f>
        <v>-145.88999999999999</v>
      </c>
      <c r="Q84" s="401" t="e">
        <f>N84-#REF!</f>
        <v>#REF!</v>
      </c>
    </row>
    <row r="85" spans="1:17" ht="22.5">
      <c r="A85" s="761" t="s">
        <v>721</v>
      </c>
      <c r="B85" s="762"/>
      <c r="C85" s="288" t="s">
        <v>471</v>
      </c>
      <c r="D85" s="289" t="s">
        <v>418</v>
      </c>
      <c r="E85" s="290">
        <v>9.6</v>
      </c>
      <c r="F85" s="291"/>
      <c r="G85" s="291">
        <v>0</v>
      </c>
      <c r="H85" s="291">
        <f>'Memória de Cálculo - Armado'!J115</f>
        <v>0</v>
      </c>
      <c r="I85" s="257">
        <f t="shared" si="36"/>
        <v>0</v>
      </c>
      <c r="J85" s="259">
        <f t="shared" si="37"/>
        <v>9.6</v>
      </c>
      <c r="K85" s="292">
        <v>11.95</v>
      </c>
      <c r="L85" s="354">
        <f t="shared" si="100"/>
        <v>114.72</v>
      </c>
      <c r="M85" s="355">
        <f t="shared" si="95"/>
        <v>0</v>
      </c>
      <c r="N85" s="293">
        <f t="shared" si="39"/>
        <v>0</v>
      </c>
      <c r="O85" s="261">
        <f t="shared" si="101"/>
        <v>0</v>
      </c>
      <c r="P85" s="261">
        <f t="shared" si="40"/>
        <v>114.72</v>
      </c>
      <c r="Q85" s="401" t="e">
        <f>N85-#REF!</f>
        <v>#REF!</v>
      </c>
    </row>
    <row r="86" spans="1:17" ht="22.5">
      <c r="A86" s="775" t="s">
        <v>722</v>
      </c>
      <c r="B86" s="776"/>
      <c r="C86" s="305" t="s">
        <v>472</v>
      </c>
      <c r="D86" s="303" t="s">
        <v>418</v>
      </c>
      <c r="E86" s="257">
        <v>4.8</v>
      </c>
      <c r="F86" s="258"/>
      <c r="G86" s="258">
        <v>0</v>
      </c>
      <c r="H86" s="258">
        <f>'Memória de Cálculo - Armado'!J99</f>
        <v>0</v>
      </c>
      <c r="I86" s="257">
        <f t="shared" si="36"/>
        <v>0</v>
      </c>
      <c r="J86" s="259">
        <f t="shared" si="37"/>
        <v>4.8</v>
      </c>
      <c r="K86" s="260">
        <v>23.9</v>
      </c>
      <c r="L86" s="354">
        <f t="shared" si="100"/>
        <v>114.72</v>
      </c>
      <c r="M86" s="355">
        <f t="shared" si="95"/>
        <v>0</v>
      </c>
      <c r="N86" s="293">
        <f t="shared" si="39"/>
        <v>0</v>
      </c>
      <c r="O86" s="261">
        <f t="shared" si="101"/>
        <v>0</v>
      </c>
      <c r="P86" s="261">
        <f t="shared" si="40"/>
        <v>114.72</v>
      </c>
      <c r="Q86" s="401" t="e">
        <f>N86-#REF!</f>
        <v>#REF!</v>
      </c>
    </row>
    <row r="87" spans="1:17" ht="22.5">
      <c r="A87" s="775" t="s">
        <v>723</v>
      </c>
      <c r="B87" s="776"/>
      <c r="C87" s="305" t="s">
        <v>742</v>
      </c>
      <c r="D87" s="303" t="s">
        <v>418</v>
      </c>
      <c r="E87" s="257">
        <v>4.8</v>
      </c>
      <c r="F87" s="258"/>
      <c r="G87" s="258">
        <v>0</v>
      </c>
      <c r="H87" s="258">
        <f>'Memória de Cálculo - Armado'!J131</f>
        <v>9.6</v>
      </c>
      <c r="I87" s="257">
        <f t="shared" ref="I87" si="108">G87+H87</f>
        <v>9.6</v>
      </c>
      <c r="J87" s="259">
        <f t="shared" ref="J87" si="109">E87-I87</f>
        <v>-4.8</v>
      </c>
      <c r="K87" s="260">
        <v>29.42</v>
      </c>
      <c r="L87" s="354">
        <f t="shared" ref="L87" si="110">TRUNC(E87*K87,2)</f>
        <v>141.21</v>
      </c>
      <c r="M87" s="355">
        <f t="shared" si="95"/>
        <v>0</v>
      </c>
      <c r="N87" s="293">
        <f t="shared" ref="N87" si="111">O87-M87</f>
        <v>282.43</v>
      </c>
      <c r="O87" s="261">
        <f t="shared" ref="O87" si="112">TRUNC(I87*K87,2)</f>
        <v>282.43</v>
      </c>
      <c r="P87" s="261">
        <f t="shared" ref="P87" si="113">L87-O87</f>
        <v>-141.22</v>
      </c>
      <c r="Q87" s="401" t="e">
        <f>N87-#REF!</f>
        <v>#REF!</v>
      </c>
    </row>
    <row r="88" spans="1:17" ht="22.5">
      <c r="A88" s="775" t="s">
        <v>724</v>
      </c>
      <c r="B88" s="776"/>
      <c r="C88" s="305" t="s">
        <v>251</v>
      </c>
      <c r="D88" s="289" t="s">
        <v>418</v>
      </c>
      <c r="E88" s="290">
        <v>30</v>
      </c>
      <c r="F88" s="291"/>
      <c r="G88" s="291">
        <v>0</v>
      </c>
      <c r="H88" s="291">
        <f>'Memória de Cálculo - Armado'!K115</f>
        <v>0</v>
      </c>
      <c r="I88" s="257">
        <f t="shared" si="36"/>
        <v>0</v>
      </c>
      <c r="J88" s="259">
        <f t="shared" si="37"/>
        <v>30</v>
      </c>
      <c r="K88" s="292">
        <v>11.95</v>
      </c>
      <c r="L88" s="354">
        <f t="shared" si="100"/>
        <v>358.5</v>
      </c>
      <c r="M88" s="355">
        <f t="shared" si="95"/>
        <v>0</v>
      </c>
      <c r="N88" s="293">
        <f t="shared" si="39"/>
        <v>0</v>
      </c>
      <c r="O88" s="261">
        <f t="shared" si="101"/>
        <v>0</v>
      </c>
      <c r="P88" s="261">
        <f t="shared" si="40"/>
        <v>358.5</v>
      </c>
      <c r="Q88" s="401" t="e">
        <f>N88-#REF!</f>
        <v>#REF!</v>
      </c>
    </row>
    <row r="89" spans="1:17" ht="22.5">
      <c r="A89" s="775" t="s">
        <v>725</v>
      </c>
      <c r="B89" s="776"/>
      <c r="C89" s="305" t="s">
        <v>254</v>
      </c>
      <c r="D89" s="289" t="s">
        <v>418</v>
      </c>
      <c r="E89" s="290">
        <v>15</v>
      </c>
      <c r="F89" s="291"/>
      <c r="G89" s="291">
        <v>0</v>
      </c>
      <c r="H89" s="291">
        <f>'Memória de Cálculo - Armado'!K99</f>
        <v>0</v>
      </c>
      <c r="I89" s="257">
        <f t="shared" si="36"/>
        <v>0</v>
      </c>
      <c r="J89" s="259">
        <f t="shared" si="37"/>
        <v>15</v>
      </c>
      <c r="K89" s="292">
        <v>23.9</v>
      </c>
      <c r="L89" s="354">
        <f t="shared" si="100"/>
        <v>358.5</v>
      </c>
      <c r="M89" s="355">
        <f t="shared" si="95"/>
        <v>0</v>
      </c>
      <c r="N89" s="293">
        <f t="shared" si="39"/>
        <v>0</v>
      </c>
      <c r="O89" s="261">
        <f t="shared" si="101"/>
        <v>0</v>
      </c>
      <c r="P89" s="261">
        <f t="shared" si="40"/>
        <v>358.5</v>
      </c>
      <c r="Q89" s="401" t="e">
        <f>N89-#REF!</f>
        <v>#REF!</v>
      </c>
    </row>
    <row r="90" spans="1:17" ht="22.5">
      <c r="A90" s="775" t="s">
        <v>726</v>
      </c>
      <c r="B90" s="776"/>
      <c r="C90" s="305" t="s">
        <v>696</v>
      </c>
      <c r="D90" s="289" t="s">
        <v>418</v>
      </c>
      <c r="E90" s="290">
        <v>15</v>
      </c>
      <c r="F90" s="291"/>
      <c r="G90" s="291">
        <v>0</v>
      </c>
      <c r="H90" s="291">
        <f>'Memória de Cálculo - Armado'!K131</f>
        <v>30</v>
      </c>
      <c r="I90" s="257">
        <f t="shared" ref="I90" si="114">G90+H90</f>
        <v>30</v>
      </c>
      <c r="J90" s="259">
        <f t="shared" ref="J90" si="115">E90-I90</f>
        <v>-15</v>
      </c>
      <c r="K90" s="292">
        <v>29.42</v>
      </c>
      <c r="L90" s="354">
        <f t="shared" ref="L90" si="116">TRUNC(E90*K90,2)</f>
        <v>441.3</v>
      </c>
      <c r="M90" s="355">
        <f t="shared" si="95"/>
        <v>0</v>
      </c>
      <c r="N90" s="293">
        <f t="shared" ref="N90" si="117">O90-M90</f>
        <v>882.6</v>
      </c>
      <c r="O90" s="261">
        <f t="shared" ref="O90" si="118">TRUNC(I90*K90,2)</f>
        <v>882.6</v>
      </c>
      <c r="P90" s="261">
        <f t="shared" ref="P90" si="119">L90-O90</f>
        <v>-441.3</v>
      </c>
      <c r="Q90" s="401" t="e">
        <f>N90-#REF!</f>
        <v>#REF!</v>
      </c>
    </row>
    <row r="91" spans="1:17" ht="22.5">
      <c r="A91" s="775" t="s">
        <v>727</v>
      </c>
      <c r="B91" s="776"/>
      <c r="C91" s="305" t="s">
        <v>460</v>
      </c>
      <c r="D91" s="289" t="s">
        <v>418</v>
      </c>
      <c r="E91" s="290">
        <v>12</v>
      </c>
      <c r="F91" s="291"/>
      <c r="G91" s="291">
        <v>0</v>
      </c>
      <c r="H91" s="291">
        <f>'Memória de Cálculo - Armado'!L115</f>
        <v>0</v>
      </c>
      <c r="I91" s="257">
        <f t="shared" si="36"/>
        <v>0</v>
      </c>
      <c r="J91" s="259">
        <f t="shared" si="37"/>
        <v>12</v>
      </c>
      <c r="K91" s="292">
        <v>11.95</v>
      </c>
      <c r="L91" s="354">
        <f t="shared" si="100"/>
        <v>143.4</v>
      </c>
      <c r="M91" s="355">
        <f t="shared" si="95"/>
        <v>0</v>
      </c>
      <c r="N91" s="293">
        <f t="shared" si="39"/>
        <v>0</v>
      </c>
      <c r="O91" s="261">
        <f t="shared" si="101"/>
        <v>0</v>
      </c>
      <c r="P91" s="261">
        <f t="shared" si="40"/>
        <v>143.4</v>
      </c>
      <c r="Q91" s="401" t="e">
        <f>N91-#REF!</f>
        <v>#REF!</v>
      </c>
    </row>
    <row r="92" spans="1:17" ht="22.5">
      <c r="A92" s="775" t="s">
        <v>728</v>
      </c>
      <c r="B92" s="776"/>
      <c r="C92" s="305" t="s">
        <v>461</v>
      </c>
      <c r="D92" s="289" t="s">
        <v>418</v>
      </c>
      <c r="E92" s="290">
        <v>6</v>
      </c>
      <c r="F92" s="291"/>
      <c r="G92" s="291">
        <v>0</v>
      </c>
      <c r="H92" s="291">
        <f>'Memória de Cálculo - Armado'!L99</f>
        <v>0</v>
      </c>
      <c r="I92" s="257">
        <f t="shared" si="36"/>
        <v>0</v>
      </c>
      <c r="J92" s="259">
        <f t="shared" si="37"/>
        <v>6</v>
      </c>
      <c r="K92" s="292">
        <v>23.9</v>
      </c>
      <c r="L92" s="354">
        <f t="shared" si="100"/>
        <v>143.4</v>
      </c>
      <c r="M92" s="355">
        <f t="shared" si="95"/>
        <v>0</v>
      </c>
      <c r="N92" s="293">
        <f t="shared" si="39"/>
        <v>0</v>
      </c>
      <c r="O92" s="261">
        <f t="shared" si="101"/>
        <v>0</v>
      </c>
      <c r="P92" s="261">
        <f t="shared" si="40"/>
        <v>143.4</v>
      </c>
      <c r="Q92" s="401" t="e">
        <f>N92-#REF!</f>
        <v>#REF!</v>
      </c>
    </row>
    <row r="93" spans="1:17" ht="22.5">
      <c r="A93" s="775" t="s">
        <v>729</v>
      </c>
      <c r="B93" s="776"/>
      <c r="C93" s="305" t="s">
        <v>700</v>
      </c>
      <c r="D93" s="289" t="s">
        <v>418</v>
      </c>
      <c r="E93" s="290">
        <v>6</v>
      </c>
      <c r="F93" s="291"/>
      <c r="G93" s="291">
        <v>0</v>
      </c>
      <c r="H93" s="291">
        <f>'Memória de Cálculo - Armado'!L131</f>
        <v>24</v>
      </c>
      <c r="I93" s="257">
        <f t="shared" ref="I93" si="120">G93+H93</f>
        <v>24</v>
      </c>
      <c r="J93" s="259">
        <f t="shared" ref="J93" si="121">E93-I93</f>
        <v>-18</v>
      </c>
      <c r="K93" s="292">
        <v>29.42</v>
      </c>
      <c r="L93" s="354">
        <f t="shared" ref="L93" si="122">TRUNC(E93*K93,2)</f>
        <v>176.52</v>
      </c>
      <c r="M93" s="355">
        <f t="shared" si="95"/>
        <v>0</v>
      </c>
      <c r="N93" s="293">
        <f t="shared" ref="N93" si="123">O93-M93</f>
        <v>706.08</v>
      </c>
      <c r="O93" s="261">
        <f t="shared" ref="O93" si="124">TRUNC(I93*K93,2)</f>
        <v>706.08</v>
      </c>
      <c r="P93" s="261">
        <f t="shared" ref="P93" si="125">L93-O93</f>
        <v>-529.56000000000006</v>
      </c>
      <c r="Q93" s="401" t="e">
        <f>N93-#REF!</f>
        <v>#REF!</v>
      </c>
    </row>
    <row r="94" spans="1:17" ht="22.5">
      <c r="A94" s="775" t="s">
        <v>730</v>
      </c>
      <c r="B94" s="776"/>
      <c r="C94" s="305" t="s">
        <v>462</v>
      </c>
      <c r="D94" s="289" t="s">
        <v>418</v>
      </c>
      <c r="E94" s="290">
        <v>28.8</v>
      </c>
      <c r="F94" s="291"/>
      <c r="G94" s="291">
        <v>0</v>
      </c>
      <c r="H94" s="291">
        <f>'Memória de Cálculo - Armado'!M115</f>
        <v>0</v>
      </c>
      <c r="I94" s="257">
        <f t="shared" si="36"/>
        <v>0</v>
      </c>
      <c r="J94" s="259">
        <f t="shared" si="37"/>
        <v>28.8</v>
      </c>
      <c r="K94" s="292">
        <v>17.7</v>
      </c>
      <c r="L94" s="354">
        <f t="shared" si="100"/>
        <v>509.76</v>
      </c>
      <c r="M94" s="355">
        <f t="shared" si="95"/>
        <v>0</v>
      </c>
      <c r="N94" s="293">
        <f t="shared" si="39"/>
        <v>0</v>
      </c>
      <c r="O94" s="261">
        <f t="shared" si="101"/>
        <v>0</v>
      </c>
      <c r="P94" s="261">
        <f t="shared" si="40"/>
        <v>509.76</v>
      </c>
      <c r="Q94" s="401" t="e">
        <f>N94-#REF!</f>
        <v>#REF!</v>
      </c>
    </row>
    <row r="95" spans="1:17" ht="22.5">
      <c r="A95" s="775" t="s">
        <v>731</v>
      </c>
      <c r="B95" s="776"/>
      <c r="C95" s="305" t="s">
        <v>463</v>
      </c>
      <c r="D95" s="289" t="s">
        <v>418</v>
      </c>
      <c r="E95" s="290">
        <v>14.4</v>
      </c>
      <c r="F95" s="291"/>
      <c r="G95" s="291">
        <v>0</v>
      </c>
      <c r="H95" s="291">
        <f>'Memória de Cálculo - Armado'!M99</f>
        <v>0</v>
      </c>
      <c r="I95" s="257">
        <f t="shared" si="36"/>
        <v>0</v>
      </c>
      <c r="J95" s="259">
        <f t="shared" si="37"/>
        <v>14.4</v>
      </c>
      <c r="K95" s="292">
        <v>35.39</v>
      </c>
      <c r="L95" s="354">
        <f t="shared" si="100"/>
        <v>509.61</v>
      </c>
      <c r="M95" s="355">
        <f t="shared" si="95"/>
        <v>0</v>
      </c>
      <c r="N95" s="293">
        <f t="shared" si="39"/>
        <v>0</v>
      </c>
      <c r="O95" s="261">
        <f t="shared" si="101"/>
        <v>0</v>
      </c>
      <c r="P95" s="261">
        <f t="shared" si="40"/>
        <v>509.61</v>
      </c>
      <c r="Q95" s="401" t="e">
        <f>N95-#REF!</f>
        <v>#REF!</v>
      </c>
    </row>
    <row r="96" spans="1:17" ht="22.5">
      <c r="A96" s="775" t="s">
        <v>732</v>
      </c>
      <c r="B96" s="776"/>
      <c r="C96" s="305" t="s">
        <v>704</v>
      </c>
      <c r="D96" s="289" t="s">
        <v>418</v>
      </c>
      <c r="E96" s="290">
        <v>14.4</v>
      </c>
      <c r="F96" s="291"/>
      <c r="G96" s="291">
        <v>0</v>
      </c>
      <c r="H96" s="291">
        <f>'Memória de Cálculo - Armado'!M131</f>
        <v>28.8</v>
      </c>
      <c r="I96" s="257">
        <f t="shared" ref="I96" si="126">G96+H96</f>
        <v>28.8</v>
      </c>
      <c r="J96" s="259">
        <f t="shared" ref="J96" si="127">E96-I96</f>
        <v>-14.4</v>
      </c>
      <c r="K96" s="292">
        <v>42.02</v>
      </c>
      <c r="L96" s="354">
        <f t="shared" ref="L96" si="128">TRUNC(E96*K96,2)</f>
        <v>605.08000000000004</v>
      </c>
      <c r="M96" s="355">
        <f t="shared" si="95"/>
        <v>0</v>
      </c>
      <c r="N96" s="293">
        <f t="shared" ref="N96" si="129">O96-M96</f>
        <v>1210.17</v>
      </c>
      <c r="O96" s="261">
        <f t="shared" ref="O96" si="130">TRUNC(I96*K96,2)</f>
        <v>1210.17</v>
      </c>
      <c r="P96" s="261">
        <f t="shared" ref="P96" si="131">L96-O96</f>
        <v>-605.09</v>
      </c>
      <c r="Q96" s="401" t="e">
        <f>N96-#REF!</f>
        <v>#REF!</v>
      </c>
    </row>
    <row r="97" spans="1:17" ht="22.5">
      <c r="A97" s="775" t="s">
        <v>733</v>
      </c>
      <c r="B97" s="776"/>
      <c r="C97" s="305" t="s">
        <v>464</v>
      </c>
      <c r="D97" s="289" t="s">
        <v>418</v>
      </c>
      <c r="E97" s="290">
        <v>45</v>
      </c>
      <c r="F97" s="291"/>
      <c r="G97" s="291">
        <v>0</v>
      </c>
      <c r="H97" s="291">
        <f>'Memória de Cálculo - Armado'!N115</f>
        <v>0</v>
      </c>
      <c r="I97" s="257">
        <f t="shared" si="36"/>
        <v>0</v>
      </c>
      <c r="J97" s="259">
        <f t="shared" si="37"/>
        <v>45</v>
      </c>
      <c r="K97" s="292">
        <v>11.95</v>
      </c>
      <c r="L97" s="354">
        <f t="shared" si="100"/>
        <v>537.75</v>
      </c>
      <c r="M97" s="355">
        <f t="shared" si="95"/>
        <v>0</v>
      </c>
      <c r="N97" s="293">
        <f t="shared" si="39"/>
        <v>0</v>
      </c>
      <c r="O97" s="261">
        <f t="shared" si="101"/>
        <v>0</v>
      </c>
      <c r="P97" s="261">
        <f t="shared" si="40"/>
        <v>537.75</v>
      </c>
      <c r="Q97" s="401" t="e">
        <f>N97-#REF!</f>
        <v>#REF!</v>
      </c>
    </row>
    <row r="98" spans="1:17" ht="22.5">
      <c r="A98" s="775" t="s">
        <v>734</v>
      </c>
      <c r="B98" s="776"/>
      <c r="C98" s="305" t="s">
        <v>465</v>
      </c>
      <c r="D98" s="289" t="s">
        <v>418</v>
      </c>
      <c r="E98" s="290">
        <v>20</v>
      </c>
      <c r="F98" s="291"/>
      <c r="G98" s="291">
        <v>0</v>
      </c>
      <c r="H98" s="291">
        <f>'Memória de Cálculo - Armado'!N99</f>
        <v>0</v>
      </c>
      <c r="I98" s="257">
        <f t="shared" si="36"/>
        <v>0</v>
      </c>
      <c r="J98" s="259">
        <f t="shared" si="37"/>
        <v>20</v>
      </c>
      <c r="K98" s="292">
        <v>23.9</v>
      </c>
      <c r="L98" s="354">
        <f t="shared" si="100"/>
        <v>478</v>
      </c>
      <c r="M98" s="355">
        <f t="shared" si="95"/>
        <v>0</v>
      </c>
      <c r="N98" s="293">
        <f t="shared" si="39"/>
        <v>0</v>
      </c>
      <c r="O98" s="261">
        <f t="shared" si="101"/>
        <v>0</v>
      </c>
      <c r="P98" s="261">
        <f t="shared" si="40"/>
        <v>478</v>
      </c>
      <c r="Q98" s="401" t="e">
        <f>N98-#REF!</f>
        <v>#REF!</v>
      </c>
    </row>
    <row r="99" spans="1:17" ht="22.5">
      <c r="A99" s="775" t="s">
        <v>735</v>
      </c>
      <c r="B99" s="776"/>
      <c r="C99" s="305" t="s">
        <v>708</v>
      </c>
      <c r="D99" s="289" t="s">
        <v>418</v>
      </c>
      <c r="E99" s="290">
        <v>25</v>
      </c>
      <c r="F99" s="291"/>
      <c r="G99" s="291">
        <v>0</v>
      </c>
      <c r="H99" s="291">
        <f>'Memória de Cálculo - Armado'!N131</f>
        <v>60</v>
      </c>
      <c r="I99" s="257">
        <f t="shared" ref="I99" si="132">G99+H99</f>
        <v>60</v>
      </c>
      <c r="J99" s="259">
        <f t="shared" ref="J99" si="133">E99-I99</f>
        <v>-35</v>
      </c>
      <c r="K99" s="292">
        <v>29.42</v>
      </c>
      <c r="L99" s="354">
        <f t="shared" ref="L99" si="134">TRUNC(E99*K99,2)</f>
        <v>735.5</v>
      </c>
      <c r="M99" s="355">
        <f t="shared" si="95"/>
        <v>0</v>
      </c>
      <c r="N99" s="293">
        <f t="shared" ref="N99" si="135">O99-M99</f>
        <v>1765.2</v>
      </c>
      <c r="O99" s="261">
        <f t="shared" ref="O99" si="136">TRUNC(I99*K99,2)</f>
        <v>1765.2</v>
      </c>
      <c r="P99" s="261">
        <f t="shared" ref="P99" si="137">L99-O99</f>
        <v>-1029.7</v>
      </c>
      <c r="Q99" s="401" t="e">
        <f>N99-#REF!</f>
        <v>#REF!</v>
      </c>
    </row>
    <row r="100" spans="1:17" ht="22.5">
      <c r="A100" s="775" t="s">
        <v>736</v>
      </c>
      <c r="B100" s="776"/>
      <c r="C100" s="305" t="s">
        <v>466</v>
      </c>
      <c r="D100" s="289" t="s">
        <v>418</v>
      </c>
      <c r="E100" s="290">
        <v>24</v>
      </c>
      <c r="F100" s="291"/>
      <c r="G100" s="291">
        <v>0</v>
      </c>
      <c r="H100" s="291">
        <f>'Memória de Cálculo - Armado'!O115</f>
        <v>0</v>
      </c>
      <c r="I100" s="257">
        <f t="shared" si="36"/>
        <v>0</v>
      </c>
      <c r="J100" s="259">
        <f t="shared" si="37"/>
        <v>24</v>
      </c>
      <c r="K100" s="292">
        <v>9.56</v>
      </c>
      <c r="L100" s="354">
        <f t="shared" si="100"/>
        <v>229.44</v>
      </c>
      <c r="M100" s="355">
        <f t="shared" si="95"/>
        <v>0</v>
      </c>
      <c r="N100" s="293">
        <f t="shared" si="39"/>
        <v>0</v>
      </c>
      <c r="O100" s="261">
        <f t="shared" si="101"/>
        <v>0</v>
      </c>
      <c r="P100" s="261">
        <f t="shared" si="40"/>
        <v>229.44</v>
      </c>
      <c r="Q100" s="401" t="e">
        <f>N100-#REF!</f>
        <v>#REF!</v>
      </c>
    </row>
    <row r="101" spans="1:17" ht="22.5">
      <c r="A101" s="775" t="s">
        <v>737</v>
      </c>
      <c r="B101" s="776"/>
      <c r="C101" s="305" t="s">
        <v>467</v>
      </c>
      <c r="D101" s="289" t="s">
        <v>418</v>
      </c>
      <c r="E101" s="290">
        <v>12</v>
      </c>
      <c r="F101" s="291"/>
      <c r="G101" s="291">
        <v>0</v>
      </c>
      <c r="H101" s="291">
        <f>'Memória de Cálculo - Armado'!O99</f>
        <v>0</v>
      </c>
      <c r="I101" s="257">
        <f t="shared" si="36"/>
        <v>0</v>
      </c>
      <c r="J101" s="259">
        <f t="shared" si="37"/>
        <v>12</v>
      </c>
      <c r="K101" s="292">
        <v>19.12</v>
      </c>
      <c r="L101" s="354">
        <f t="shared" si="100"/>
        <v>229.44</v>
      </c>
      <c r="M101" s="355">
        <f t="shared" si="95"/>
        <v>0</v>
      </c>
      <c r="N101" s="293">
        <f t="shared" si="39"/>
        <v>0</v>
      </c>
      <c r="O101" s="261">
        <f t="shared" si="101"/>
        <v>0</v>
      </c>
      <c r="P101" s="261">
        <f t="shared" si="40"/>
        <v>229.44</v>
      </c>
      <c r="Q101" s="401" t="e">
        <f>N101-#REF!</f>
        <v>#REF!</v>
      </c>
    </row>
    <row r="102" spans="1:17" ht="22.5">
      <c r="A102" s="775" t="s">
        <v>738</v>
      </c>
      <c r="B102" s="776"/>
      <c r="C102" s="305" t="s">
        <v>712</v>
      </c>
      <c r="D102" s="289" t="s">
        <v>418</v>
      </c>
      <c r="E102" s="290">
        <v>12</v>
      </c>
      <c r="F102" s="291"/>
      <c r="G102" s="291">
        <v>0</v>
      </c>
      <c r="H102" s="291">
        <f>'Memória de Cálculo - Armado'!O131</f>
        <v>24</v>
      </c>
      <c r="I102" s="257">
        <f t="shared" ref="I102" si="138">G102+H102</f>
        <v>24</v>
      </c>
      <c r="J102" s="259">
        <f t="shared" ref="J102" si="139">E102-I102</f>
        <v>-12</v>
      </c>
      <c r="K102" s="292">
        <v>23.53</v>
      </c>
      <c r="L102" s="354">
        <f t="shared" ref="L102" si="140">TRUNC(E102*K102,2)</f>
        <v>282.36</v>
      </c>
      <c r="M102" s="355">
        <f t="shared" si="95"/>
        <v>0</v>
      </c>
      <c r="N102" s="293">
        <f t="shared" ref="N102" si="141">O102-M102</f>
        <v>564.72</v>
      </c>
      <c r="O102" s="261">
        <f t="shared" ref="O102" si="142">TRUNC(I102*K102,2)</f>
        <v>564.72</v>
      </c>
      <c r="P102" s="261">
        <f t="shared" ref="P102" si="143">L102-O102</f>
        <v>-282.36</v>
      </c>
      <c r="Q102" s="401" t="e">
        <f>N102-#REF!</f>
        <v>#REF!</v>
      </c>
    </row>
    <row r="103" spans="1:17" ht="22.5">
      <c r="A103" s="775" t="s">
        <v>739</v>
      </c>
      <c r="B103" s="776"/>
      <c r="C103" s="305" t="s">
        <v>260</v>
      </c>
      <c r="D103" s="289" t="s">
        <v>418</v>
      </c>
      <c r="E103" s="290">
        <v>17.5</v>
      </c>
      <c r="F103" s="291"/>
      <c r="G103" s="291">
        <v>0</v>
      </c>
      <c r="H103" s="291">
        <f>'Memória de Cálculo - Armado'!P115</f>
        <v>0</v>
      </c>
      <c r="I103" s="257">
        <f t="shared" si="36"/>
        <v>0</v>
      </c>
      <c r="J103" s="259">
        <f t="shared" si="37"/>
        <v>17.5</v>
      </c>
      <c r="K103" s="292">
        <v>11.95</v>
      </c>
      <c r="L103" s="354">
        <f t="shared" si="100"/>
        <v>209.12</v>
      </c>
      <c r="M103" s="355">
        <f t="shared" si="95"/>
        <v>0</v>
      </c>
      <c r="N103" s="293">
        <f t="shared" si="39"/>
        <v>0</v>
      </c>
      <c r="O103" s="261">
        <f t="shared" si="101"/>
        <v>0</v>
      </c>
      <c r="P103" s="261">
        <f t="shared" si="40"/>
        <v>209.12</v>
      </c>
      <c r="Q103" s="401" t="e">
        <f>N103-#REF!</f>
        <v>#REF!</v>
      </c>
    </row>
    <row r="104" spans="1:17" ht="22.5">
      <c r="A104" s="781" t="s">
        <v>740</v>
      </c>
      <c r="B104" s="782"/>
      <c r="C104" s="306" t="s">
        <v>263</v>
      </c>
      <c r="D104" s="295" t="s">
        <v>418</v>
      </c>
      <c r="E104" s="296">
        <v>7</v>
      </c>
      <c r="F104" s="297"/>
      <c r="G104" s="297">
        <v>0</v>
      </c>
      <c r="H104" s="297">
        <f>'Memória de Cálculo - Armado'!P99</f>
        <v>0</v>
      </c>
      <c r="I104" s="257">
        <f t="shared" si="36"/>
        <v>0</v>
      </c>
      <c r="J104" s="259">
        <f t="shared" si="37"/>
        <v>7</v>
      </c>
      <c r="K104" s="298">
        <v>23.9</v>
      </c>
      <c r="L104" s="354">
        <f t="shared" si="100"/>
        <v>167.3</v>
      </c>
      <c r="M104" s="355">
        <f t="shared" si="95"/>
        <v>0</v>
      </c>
      <c r="N104" s="293">
        <f t="shared" si="39"/>
        <v>0</v>
      </c>
      <c r="O104" s="261">
        <f t="shared" si="101"/>
        <v>0</v>
      </c>
      <c r="P104" s="261">
        <f t="shared" si="40"/>
        <v>167.3</v>
      </c>
      <c r="Q104" s="401" t="e">
        <f>N104-#REF!</f>
        <v>#REF!</v>
      </c>
    </row>
    <row r="105" spans="1:17" ht="23.25" thickBot="1">
      <c r="A105" s="775" t="s">
        <v>741</v>
      </c>
      <c r="B105" s="776"/>
      <c r="C105" s="306" t="s">
        <v>716</v>
      </c>
      <c r="D105" s="295" t="s">
        <v>418</v>
      </c>
      <c r="E105" s="296">
        <v>10.5</v>
      </c>
      <c r="F105" s="297"/>
      <c r="G105" s="297">
        <v>0</v>
      </c>
      <c r="H105" s="297">
        <f>'Memória de Cálculo - Armado'!P131</f>
        <v>42</v>
      </c>
      <c r="I105" s="257">
        <f t="shared" ref="I105" si="144">G105+H105</f>
        <v>42</v>
      </c>
      <c r="J105" s="259">
        <f t="shared" ref="J105" si="145">E105-I105</f>
        <v>-31.5</v>
      </c>
      <c r="K105" s="298">
        <v>29.42</v>
      </c>
      <c r="L105" s="354">
        <f t="shared" ref="L105" si="146">TRUNC(E105*K105,2)</f>
        <v>308.91000000000003</v>
      </c>
      <c r="M105" s="355">
        <f t="shared" si="95"/>
        <v>0</v>
      </c>
      <c r="N105" s="293">
        <f t="shared" ref="N105" si="147">O105-M105</f>
        <v>1235.6400000000001</v>
      </c>
      <c r="O105" s="261">
        <f t="shared" ref="O105" si="148">TRUNC(I105*K105,2)</f>
        <v>1235.6400000000001</v>
      </c>
      <c r="P105" s="261">
        <f t="shared" ref="P105" si="149">L105-O105</f>
        <v>-926.73</v>
      </c>
      <c r="Q105" s="401" t="e">
        <f>N105-#REF!</f>
        <v>#REF!</v>
      </c>
    </row>
    <row r="106" spans="1:17" ht="15.75" thickBot="1">
      <c r="A106" s="777" t="s">
        <v>473</v>
      </c>
      <c r="B106" s="778"/>
      <c r="C106" s="778"/>
      <c r="D106" s="778"/>
      <c r="E106" s="272"/>
      <c r="F106" s="272"/>
      <c r="G106" s="272"/>
      <c r="H106" s="463"/>
      <c r="I106" s="272"/>
      <c r="J106" s="272"/>
      <c r="K106" s="275"/>
      <c r="L106" s="393">
        <f>SUM(L37:L45,L47:L52,L54:L77,L79:L105)</f>
        <v>355278.64999999991</v>
      </c>
      <c r="M106" s="394">
        <f>SUM(M37:M45,M47:M52,M54:M76,M79:M104)</f>
        <v>86893.72</v>
      </c>
      <c r="N106" s="394">
        <f>SUM(N37:N45,N47:N52,N54:N76,N79:N104)</f>
        <v>18980.259999999998</v>
      </c>
      <c r="O106" s="394">
        <f>SUM(O37:O45,O47:O52,O54:O76,O79:O104)</f>
        <v>105873.98</v>
      </c>
      <c r="P106" s="394">
        <f>SUM(P37:P45,P47:P52,P54:P77,P79:P105)</f>
        <v>248169.03</v>
      </c>
      <c r="Q106" s="401" t="e">
        <f>N106-#REF!</f>
        <v>#REF!</v>
      </c>
    </row>
    <row r="107" spans="1:17" ht="14.45" customHeight="1" thickBot="1">
      <c r="A107" s="749" t="s">
        <v>474</v>
      </c>
      <c r="B107" s="750"/>
      <c r="C107" s="750" t="s">
        <v>475</v>
      </c>
      <c r="D107" s="750"/>
      <c r="E107" s="252"/>
      <c r="F107" s="252"/>
      <c r="G107" s="252"/>
      <c r="H107" s="464"/>
      <c r="I107" s="252"/>
      <c r="J107" s="252"/>
      <c r="K107" s="253"/>
      <c r="L107" s="253"/>
      <c r="M107" s="253"/>
      <c r="N107" s="253"/>
      <c r="O107" s="253"/>
      <c r="P107" s="254"/>
      <c r="Q107" s="401"/>
    </row>
    <row r="108" spans="1:17" ht="37.5" customHeight="1">
      <c r="A108" s="779" t="s">
        <v>476</v>
      </c>
      <c r="B108" s="780"/>
      <c r="C108" s="305" t="s">
        <v>477</v>
      </c>
      <c r="D108" s="289" t="s">
        <v>426</v>
      </c>
      <c r="E108" s="290">
        <v>5</v>
      </c>
      <c r="F108" s="291"/>
      <c r="G108" s="291">
        <v>0</v>
      </c>
      <c r="H108" s="291">
        <f>'Dados da Obra'!J273</f>
        <v>0</v>
      </c>
      <c r="I108" s="257">
        <f>G108+H108</f>
        <v>0</v>
      </c>
      <c r="J108" s="259">
        <f>E108-I108</f>
        <v>5</v>
      </c>
      <c r="K108" s="292">
        <v>4.8899999999999997</v>
      </c>
      <c r="L108" s="354">
        <f>TRUNC(E108*K108,2)</f>
        <v>24.45</v>
      </c>
      <c r="M108" s="355">
        <f>TRUNC(G108*K108,2)</f>
        <v>0</v>
      </c>
      <c r="N108" s="293">
        <f>O108-M108</f>
        <v>0</v>
      </c>
      <c r="O108" s="261">
        <f>TRUNC(I108*K108,2)</f>
        <v>0</v>
      </c>
      <c r="P108" s="261">
        <f t="shared" ref="P108:P111" si="150">L108-O108</f>
        <v>24.45</v>
      </c>
      <c r="Q108" s="401" t="e">
        <f>N108-#REF!</f>
        <v>#REF!</v>
      </c>
    </row>
    <row r="109" spans="1:17" ht="37.5" customHeight="1">
      <c r="A109" s="775" t="s">
        <v>478</v>
      </c>
      <c r="B109" s="776"/>
      <c r="C109" s="305" t="s">
        <v>479</v>
      </c>
      <c r="D109" s="289" t="s">
        <v>426</v>
      </c>
      <c r="E109" s="290">
        <v>5</v>
      </c>
      <c r="F109" s="291"/>
      <c r="G109" s="291">
        <v>0</v>
      </c>
      <c r="H109" s="291">
        <f>'Dados da Obra'!K273</f>
        <v>0</v>
      </c>
      <c r="I109" s="257">
        <f>G109+H109</f>
        <v>0</v>
      </c>
      <c r="J109" s="259">
        <f>E109-I109</f>
        <v>5</v>
      </c>
      <c r="K109" s="292">
        <v>17.52</v>
      </c>
      <c r="L109" s="354">
        <f>TRUNC(E109*K109,2)</f>
        <v>87.6</v>
      </c>
      <c r="M109" s="355">
        <f>TRUNC(G109*K109,2)</f>
        <v>0</v>
      </c>
      <c r="N109" s="293">
        <f>O109-M109</f>
        <v>0</v>
      </c>
      <c r="O109" s="261">
        <f>TRUNC(I109*K109,2)</f>
        <v>0</v>
      </c>
      <c r="P109" s="261">
        <f t="shared" si="150"/>
        <v>87.6</v>
      </c>
      <c r="Q109" s="401" t="e">
        <f>N109-#REF!</f>
        <v>#REF!</v>
      </c>
    </row>
    <row r="110" spans="1:17" ht="37.5" customHeight="1">
      <c r="A110" s="775" t="s">
        <v>480</v>
      </c>
      <c r="B110" s="776"/>
      <c r="C110" s="305" t="s">
        <v>481</v>
      </c>
      <c r="D110" s="289" t="s">
        <v>416</v>
      </c>
      <c r="E110" s="290">
        <v>550</v>
      </c>
      <c r="F110" s="291"/>
      <c r="G110" s="291">
        <v>0</v>
      </c>
      <c r="H110" s="291">
        <f>'Dados da Obra'!K255</f>
        <v>15</v>
      </c>
      <c r="I110" s="257">
        <f>G110+H110</f>
        <v>15</v>
      </c>
      <c r="J110" s="259">
        <f>E110-I110</f>
        <v>535</v>
      </c>
      <c r="K110" s="292">
        <v>34.17</v>
      </c>
      <c r="L110" s="354">
        <f>TRUNC(E110*K110,2)</f>
        <v>18793.5</v>
      </c>
      <c r="M110" s="355">
        <f>TRUNC(G110*K110,2)</f>
        <v>0</v>
      </c>
      <c r="N110" s="293">
        <f>O110-M110</f>
        <v>512.54999999999995</v>
      </c>
      <c r="O110" s="261">
        <f>TRUNC(I110*K110,2)</f>
        <v>512.54999999999995</v>
      </c>
      <c r="P110" s="261">
        <f t="shared" si="150"/>
        <v>18280.95</v>
      </c>
      <c r="Q110" s="401" t="e">
        <f>N110-#REF!</f>
        <v>#REF!</v>
      </c>
    </row>
    <row r="111" spans="1:17" ht="37.5" customHeight="1">
      <c r="A111" s="781" t="s">
        <v>482</v>
      </c>
      <c r="B111" s="782"/>
      <c r="C111" s="306" t="s">
        <v>483</v>
      </c>
      <c r="D111" s="295" t="s">
        <v>416</v>
      </c>
      <c r="E111" s="296">
        <v>275</v>
      </c>
      <c r="F111" s="297"/>
      <c r="G111" s="297">
        <v>0</v>
      </c>
      <c r="H111" s="297">
        <f>'Dados da Obra'!L255</f>
        <v>0</v>
      </c>
      <c r="I111" s="257">
        <f>G111+H111</f>
        <v>0</v>
      </c>
      <c r="J111" s="259">
        <f>E111-I111</f>
        <v>275</v>
      </c>
      <c r="K111" s="298">
        <v>72.42</v>
      </c>
      <c r="L111" s="354">
        <f>TRUNC(E111*K111,2)</f>
        <v>19915.5</v>
      </c>
      <c r="M111" s="355">
        <f>TRUNC(G111*K111,2)</f>
        <v>0</v>
      </c>
      <c r="N111" s="293">
        <f>O111-M111</f>
        <v>0</v>
      </c>
      <c r="O111" s="261">
        <f>TRUNC(I111*K111,2)</f>
        <v>0</v>
      </c>
      <c r="P111" s="261">
        <f t="shared" si="150"/>
        <v>19915.5</v>
      </c>
      <c r="Q111" s="401" t="e">
        <f>N111-#REF!</f>
        <v>#REF!</v>
      </c>
    </row>
    <row r="112" spans="1:17" ht="37.5" customHeight="1" thickBot="1">
      <c r="A112" s="775" t="s">
        <v>744</v>
      </c>
      <c r="B112" s="776"/>
      <c r="C112" s="306" t="s">
        <v>743</v>
      </c>
      <c r="D112" s="295" t="s">
        <v>416</v>
      </c>
      <c r="E112" s="296">
        <v>275</v>
      </c>
      <c r="F112" s="297"/>
      <c r="G112" s="297">
        <v>0</v>
      </c>
      <c r="H112" s="297">
        <f>'Dados da Obra'!M237</f>
        <v>15</v>
      </c>
      <c r="I112" s="257">
        <f>G112+H112</f>
        <v>15</v>
      </c>
      <c r="J112" s="259">
        <f>E112-I112</f>
        <v>260</v>
      </c>
      <c r="K112" s="298">
        <v>90.75</v>
      </c>
      <c r="L112" s="354">
        <f>TRUNC(E112*K112,2)</f>
        <v>24956.25</v>
      </c>
      <c r="M112" s="355">
        <f>TRUNC(G112*K112,2)</f>
        <v>0</v>
      </c>
      <c r="N112" s="293">
        <f>O112-M112</f>
        <v>1361.25</v>
      </c>
      <c r="O112" s="261">
        <f>TRUNC(I112*K112,2)</f>
        <v>1361.25</v>
      </c>
      <c r="P112" s="261">
        <f t="shared" ref="P112" si="151">L112-O112</f>
        <v>23595</v>
      </c>
      <c r="Q112" s="401" t="e">
        <f>N112-#REF!</f>
        <v>#REF!</v>
      </c>
    </row>
    <row r="113" spans="1:17" ht="14.45" customHeight="1" thickBot="1">
      <c r="A113" s="783" t="s">
        <v>484</v>
      </c>
      <c r="B113" s="784"/>
      <c r="C113" s="784"/>
      <c r="D113" s="784"/>
      <c r="E113" s="267"/>
      <c r="F113" s="267"/>
      <c r="G113" s="267"/>
      <c r="H113" s="465"/>
      <c r="I113" s="267"/>
      <c r="J113" s="267"/>
      <c r="K113" s="269"/>
      <c r="L113" s="397">
        <f>SUM(L108:L112)</f>
        <v>63777.3</v>
      </c>
      <c r="M113" s="399">
        <f>SUM(M108:M111)</f>
        <v>0</v>
      </c>
      <c r="N113" s="398">
        <f>SUM(N108:N112)</f>
        <v>1873.8</v>
      </c>
      <c r="O113" s="398">
        <f>SUM(O108:O112)</f>
        <v>1873.8</v>
      </c>
      <c r="P113" s="398">
        <f>SUM(P108:P112)</f>
        <v>61903.5</v>
      </c>
      <c r="Q113" s="401" t="e">
        <f>N113-#REF!</f>
        <v>#REF!</v>
      </c>
    </row>
    <row r="114" spans="1:17" ht="14.45" customHeight="1" thickBot="1">
      <c r="A114" s="749" t="str">
        <f>'[6]Orçamento Inicial'!A99</f>
        <v>06</v>
      </c>
      <c r="B114" s="750"/>
      <c r="C114" s="750" t="s">
        <v>485</v>
      </c>
      <c r="D114" s="750"/>
      <c r="E114" s="252"/>
      <c r="F114" s="252"/>
      <c r="G114" s="252"/>
      <c r="H114" s="464"/>
      <c r="I114" s="252"/>
      <c r="J114" s="252"/>
      <c r="K114" s="253"/>
      <c r="L114" s="253"/>
      <c r="M114" s="253"/>
      <c r="N114" s="253"/>
      <c r="O114" s="253"/>
      <c r="P114" s="254"/>
      <c r="Q114" s="401" t="e">
        <f>N114-#REF!</f>
        <v>#REF!</v>
      </c>
    </row>
    <row r="115" spans="1:17" ht="23.25" customHeight="1">
      <c r="A115" s="779" t="s">
        <v>486</v>
      </c>
      <c r="B115" s="780"/>
      <c r="C115" s="309" t="s">
        <v>487</v>
      </c>
      <c r="D115" s="303" t="s">
        <v>426</v>
      </c>
      <c r="E115" s="257">
        <v>445.4</v>
      </c>
      <c r="F115" s="258"/>
      <c r="G115" s="258">
        <v>0</v>
      </c>
      <c r="H115" s="258">
        <f>'Memoria de Cálculo - Simples'!P112</f>
        <v>405</v>
      </c>
      <c r="I115" s="257">
        <f>G115+H115</f>
        <v>405</v>
      </c>
      <c r="J115" s="259">
        <f>E115-I115</f>
        <v>40.399999999999977</v>
      </c>
      <c r="K115" s="260">
        <v>57.45</v>
      </c>
      <c r="L115" s="354">
        <f>TRUNC(E115*K115,2)</f>
        <v>25588.23</v>
      </c>
      <c r="M115" s="355">
        <f>TRUNC(G115*K115,2)</f>
        <v>0</v>
      </c>
      <c r="N115" s="293">
        <f>O115-M115</f>
        <v>23267.25</v>
      </c>
      <c r="O115" s="261">
        <f>TRUNC(I115*K115,2)</f>
        <v>23267.25</v>
      </c>
      <c r="P115" s="261">
        <f t="shared" ref="P115:P117" si="152">L115-O115</f>
        <v>2320.9799999999996</v>
      </c>
      <c r="Q115" s="401" t="e">
        <f>N115-#REF!</f>
        <v>#REF!</v>
      </c>
    </row>
    <row r="116" spans="1:17" ht="23.25" customHeight="1">
      <c r="A116" s="775" t="s">
        <v>488</v>
      </c>
      <c r="B116" s="776"/>
      <c r="C116" s="305" t="s">
        <v>489</v>
      </c>
      <c r="D116" s="289" t="s">
        <v>416</v>
      </c>
      <c r="E116" s="290">
        <v>8284.5300000000007</v>
      </c>
      <c r="F116" s="291"/>
      <c r="G116" s="291">
        <v>2412.7799999999997</v>
      </c>
      <c r="H116" s="291" t="e">
        <f>'Pintura de Ponte'!#REF!</f>
        <v>#REF!</v>
      </c>
      <c r="I116" s="257" t="e">
        <f>G116+H116</f>
        <v>#REF!</v>
      </c>
      <c r="J116" s="259" t="e">
        <f>E116-I116</f>
        <v>#REF!</v>
      </c>
      <c r="K116" s="292">
        <v>17.489999999999998</v>
      </c>
      <c r="L116" s="354">
        <f>TRUNC(E116*K116,2)</f>
        <v>144896.42000000001</v>
      </c>
      <c r="M116" s="355">
        <f>TRUNC(G116*K116,2)</f>
        <v>42199.519999999997</v>
      </c>
      <c r="N116" s="293" t="e">
        <f>O116-M116</f>
        <v>#REF!</v>
      </c>
      <c r="O116" s="261" t="e">
        <f>TRUNC(I116*K116,2)</f>
        <v>#REF!</v>
      </c>
      <c r="P116" s="261" t="e">
        <f t="shared" si="152"/>
        <v>#REF!</v>
      </c>
      <c r="Q116" s="401" t="e">
        <f>N116-#REF!</f>
        <v>#REF!</v>
      </c>
    </row>
    <row r="117" spans="1:17" ht="23.25" customHeight="1" thickBot="1">
      <c r="A117" s="781" t="s">
        <v>490</v>
      </c>
      <c r="B117" s="782"/>
      <c r="C117" s="306" t="s">
        <v>491</v>
      </c>
      <c r="D117" s="295" t="s">
        <v>425</v>
      </c>
      <c r="E117" s="296">
        <v>5233.0550000000003</v>
      </c>
      <c r="F117" s="297"/>
      <c r="G117" s="297">
        <v>1197.3539999999998</v>
      </c>
      <c r="H117" s="297">
        <f>'Resumo Ferragem - Simples'!U42+'Resumo Ferragem - Armado (12m)'!U41+'Resumo Ferragem - Armado (15m)'!U41</f>
        <v>1887.0880000000002</v>
      </c>
      <c r="I117" s="257">
        <f>G117+H117</f>
        <v>3084.442</v>
      </c>
      <c r="J117" s="259">
        <f>E117-I117</f>
        <v>2148.6130000000003</v>
      </c>
      <c r="K117" s="298">
        <v>5.26</v>
      </c>
      <c r="L117" s="354">
        <f>TRUNC(E117*K117,2)</f>
        <v>27525.86</v>
      </c>
      <c r="M117" s="355">
        <f>TRUNC(G117*K117,2)</f>
        <v>6298.08</v>
      </c>
      <c r="N117" s="293">
        <f>O117-M117</f>
        <v>9926.08</v>
      </c>
      <c r="O117" s="261">
        <f>TRUNC(I117*K117,2)</f>
        <v>16224.16</v>
      </c>
      <c r="P117" s="261">
        <f t="shared" si="152"/>
        <v>11301.7</v>
      </c>
      <c r="Q117" s="401" t="e">
        <f>N117-#REF!</f>
        <v>#REF!</v>
      </c>
    </row>
    <row r="118" spans="1:17" ht="14.45" customHeight="1" thickBot="1">
      <c r="A118" s="783" t="s">
        <v>492</v>
      </c>
      <c r="B118" s="784"/>
      <c r="C118" s="784"/>
      <c r="D118" s="784"/>
      <c r="E118" s="276"/>
      <c r="F118" s="276"/>
      <c r="G118" s="276"/>
      <c r="H118" s="466"/>
      <c r="I118" s="276"/>
      <c r="J118" s="276"/>
      <c r="K118" s="279"/>
      <c r="L118" s="393">
        <f>SUM(L115:L117)</f>
        <v>198010.51</v>
      </c>
      <c r="M118" s="279">
        <f>SUM(M115:M117)</f>
        <v>48497.599999999999</v>
      </c>
      <c r="N118" s="394" t="e">
        <f>SUM(N115:N117)</f>
        <v>#REF!</v>
      </c>
      <c r="O118" s="394" t="e">
        <f>SUM(O115:O117)</f>
        <v>#REF!</v>
      </c>
      <c r="P118" s="394" t="e">
        <f>SUM(P115:P117)</f>
        <v>#REF!</v>
      </c>
      <c r="Q118" s="401" t="e">
        <f>N118-#REF!</f>
        <v>#REF!</v>
      </c>
    </row>
    <row r="119" spans="1:17" ht="14.45" customHeight="1" thickBot="1">
      <c r="A119" s="749" t="str">
        <f>'[6]Orçamento Inicial'!A104</f>
        <v>07</v>
      </c>
      <c r="B119" s="750"/>
      <c r="C119" s="785" t="s">
        <v>493</v>
      </c>
      <c r="D119" s="785"/>
      <c r="E119" s="252"/>
      <c r="F119" s="252"/>
      <c r="G119" s="252"/>
      <c r="H119" s="464"/>
      <c r="I119" s="252"/>
      <c r="J119" s="252"/>
      <c r="K119" s="253"/>
      <c r="L119" s="253"/>
      <c r="M119" s="253"/>
      <c r="N119" s="253"/>
      <c r="O119" s="253"/>
      <c r="P119" s="254"/>
      <c r="Q119" s="401" t="e">
        <f>N119-#REF!</f>
        <v>#REF!</v>
      </c>
    </row>
    <row r="120" spans="1:17" ht="24" customHeight="1">
      <c r="A120" s="779" t="s">
        <v>494</v>
      </c>
      <c r="B120" s="780"/>
      <c r="C120" s="311" t="s">
        <v>297</v>
      </c>
      <c r="D120" s="303" t="s">
        <v>426</v>
      </c>
      <c r="E120" s="257">
        <v>278.43</v>
      </c>
      <c r="F120" s="258"/>
      <c r="G120" s="258">
        <v>80.777999999999992</v>
      </c>
      <c r="H120" s="258">
        <f>'Memoria de Cálculo - Simples'!T93+'Memória de Cálculo - Armado'!M82+'Memória de Cálculo - Armado'!N149</f>
        <v>19.950000000000003</v>
      </c>
      <c r="I120" s="257">
        <f t="shared" ref="I120:I130" si="153">G120+H120</f>
        <v>100.72799999999999</v>
      </c>
      <c r="J120" s="259">
        <f t="shared" ref="J120:J130" si="154">E120-I120</f>
        <v>177.702</v>
      </c>
      <c r="K120" s="260">
        <v>2435.59</v>
      </c>
      <c r="L120" s="354">
        <f>TRUNC(E120*K120,2)</f>
        <v>678141.32</v>
      </c>
      <c r="M120" s="355">
        <f t="shared" ref="M120:M130" si="155">TRUNC(G120*K120,2)</f>
        <v>196742.08</v>
      </c>
      <c r="N120" s="293">
        <f t="shared" ref="N120:N130" si="156">O120-M120</f>
        <v>48590.020000000019</v>
      </c>
      <c r="O120" s="261">
        <f t="shared" ref="O120:O130" si="157">TRUNC(I120*K120,2)</f>
        <v>245332.1</v>
      </c>
      <c r="P120" s="261">
        <f t="shared" ref="P120:P130" si="158">L120-O120</f>
        <v>432809.22</v>
      </c>
      <c r="Q120" s="401" t="e">
        <f>N120-#REF!</f>
        <v>#REF!</v>
      </c>
    </row>
    <row r="121" spans="1:17" ht="24" customHeight="1">
      <c r="A121" s="775" t="s">
        <v>746</v>
      </c>
      <c r="B121" s="776"/>
      <c r="C121" s="311" t="s">
        <v>745</v>
      </c>
      <c r="D121" s="303" t="s">
        <v>418</v>
      </c>
      <c r="E121" s="257">
        <v>8.3849999999999998</v>
      </c>
      <c r="F121" s="258"/>
      <c r="G121" s="258">
        <v>0</v>
      </c>
      <c r="H121" s="258">
        <f>'Memória de Cálculo - Armado'!P82+'Memória de Cálculo - Armado'!P149</f>
        <v>4.41</v>
      </c>
      <c r="I121" s="257">
        <f t="shared" ref="I121" si="159">G121+H121</f>
        <v>4.41</v>
      </c>
      <c r="J121" s="259">
        <f t="shared" ref="J121" si="160">E121-I121</f>
        <v>3.9749999999999996</v>
      </c>
      <c r="K121" s="260">
        <v>2688.77</v>
      </c>
      <c r="L121" s="354">
        <f>TRUNC(E121*K121,2)</f>
        <v>22545.33</v>
      </c>
      <c r="M121" s="355">
        <f t="shared" si="155"/>
        <v>0</v>
      </c>
      <c r="N121" s="293">
        <f t="shared" ref="N121" si="161">O121-M121</f>
        <v>11857.47</v>
      </c>
      <c r="O121" s="261">
        <f t="shared" ref="O121" si="162">TRUNC(I121*K121,2)</f>
        <v>11857.47</v>
      </c>
      <c r="P121" s="261">
        <f t="shared" ref="P121" si="163">L121-O121</f>
        <v>10687.860000000002</v>
      </c>
      <c r="Q121" s="401" t="e">
        <f>N121-#REF!</f>
        <v>#REF!</v>
      </c>
    </row>
    <row r="122" spans="1:17" ht="24" customHeight="1">
      <c r="A122" s="775" t="s">
        <v>747</v>
      </c>
      <c r="B122" s="776"/>
      <c r="C122" s="312" t="s">
        <v>300</v>
      </c>
      <c r="D122" s="289" t="s">
        <v>425</v>
      </c>
      <c r="E122" s="290">
        <v>2251.3449999999998</v>
      </c>
      <c r="F122" s="291"/>
      <c r="G122" s="291">
        <v>384.50299999999999</v>
      </c>
      <c r="H122" s="291">
        <f>'Resumo Ferragem - Simples'!H41+'Resumo Ferragem - Armado (12m)'!H40+'Resumo Ferragem - Armado (15m)'!H40</f>
        <v>1247.7359999999999</v>
      </c>
      <c r="I122" s="257">
        <f t="shared" si="153"/>
        <v>1632.2389999999998</v>
      </c>
      <c r="J122" s="259">
        <f t="shared" si="154"/>
        <v>619.10599999999999</v>
      </c>
      <c r="K122" s="292">
        <v>5.14</v>
      </c>
      <c r="L122" s="354">
        <f>TRUNC(E122*K122,2)</f>
        <v>11571.91</v>
      </c>
      <c r="M122" s="355">
        <f t="shared" si="155"/>
        <v>1976.34</v>
      </c>
      <c r="N122" s="293">
        <f t="shared" si="156"/>
        <v>6413.3600000000006</v>
      </c>
      <c r="O122" s="261">
        <f t="shared" si="157"/>
        <v>8389.7000000000007</v>
      </c>
      <c r="P122" s="261">
        <f t="shared" si="158"/>
        <v>3182.2099999999991</v>
      </c>
      <c r="Q122" s="401" t="e">
        <f>N122-#REF!</f>
        <v>#REF!</v>
      </c>
    </row>
    <row r="123" spans="1:17" ht="24" customHeight="1">
      <c r="A123" s="775" t="s">
        <v>748</v>
      </c>
      <c r="B123" s="776"/>
      <c r="C123" s="312" t="s">
        <v>303</v>
      </c>
      <c r="D123" s="289" t="s">
        <v>425</v>
      </c>
      <c r="E123" s="290">
        <v>1112.8820000000001</v>
      </c>
      <c r="F123" s="291"/>
      <c r="G123" s="291">
        <v>305.35599999999999</v>
      </c>
      <c r="H123" s="291">
        <f>'Resumo Ferragem - Simples'!I41+'Resumo Ferragem - Armado (12m)'!I40+'Resumo Ferragem - Armado (15m)'!I40</f>
        <v>71.567999999999998</v>
      </c>
      <c r="I123" s="257">
        <f t="shared" si="153"/>
        <v>376.92399999999998</v>
      </c>
      <c r="J123" s="259">
        <f t="shared" si="154"/>
        <v>735.95800000000008</v>
      </c>
      <c r="K123" s="292">
        <v>5.14</v>
      </c>
      <c r="L123" s="354">
        <f t="shared" ref="L123:L130" si="164">TRUNC(E123*K123,2)</f>
        <v>5720.21</v>
      </c>
      <c r="M123" s="355">
        <f t="shared" si="155"/>
        <v>1569.52</v>
      </c>
      <c r="N123" s="293">
        <f t="shared" si="156"/>
        <v>367.86000000000013</v>
      </c>
      <c r="O123" s="261">
        <f t="shared" si="157"/>
        <v>1937.38</v>
      </c>
      <c r="P123" s="261">
        <f t="shared" si="158"/>
        <v>3782.83</v>
      </c>
      <c r="Q123" s="401" t="e">
        <f>N123-#REF!</f>
        <v>#REF!</v>
      </c>
    </row>
    <row r="124" spans="1:17" ht="24" customHeight="1">
      <c r="A124" s="775" t="s">
        <v>749</v>
      </c>
      <c r="B124" s="776"/>
      <c r="C124" s="312" t="s">
        <v>306</v>
      </c>
      <c r="D124" s="289" t="s">
        <v>425</v>
      </c>
      <c r="E124" s="290">
        <v>65.216999999999999</v>
      </c>
      <c r="F124" s="291"/>
      <c r="G124" s="291">
        <v>17.149999999999999</v>
      </c>
      <c r="H124" s="291">
        <f>'Resumo Ferragem - Simples'!J41+'Resumo Ferragem - Armado (12m)'!J40+'Resumo Ferragem - Armado (15m)'!J40</f>
        <v>5.5919999999999996</v>
      </c>
      <c r="I124" s="257">
        <f t="shared" si="153"/>
        <v>22.741999999999997</v>
      </c>
      <c r="J124" s="259">
        <f t="shared" si="154"/>
        <v>42.475000000000001</v>
      </c>
      <c r="K124" s="292">
        <v>5.14</v>
      </c>
      <c r="L124" s="354">
        <f t="shared" si="164"/>
        <v>335.21</v>
      </c>
      <c r="M124" s="355">
        <f t="shared" si="155"/>
        <v>88.15</v>
      </c>
      <c r="N124" s="293">
        <f t="shared" si="156"/>
        <v>28.739999999999995</v>
      </c>
      <c r="O124" s="261">
        <f t="shared" si="157"/>
        <v>116.89</v>
      </c>
      <c r="P124" s="261">
        <f t="shared" si="158"/>
        <v>218.32</v>
      </c>
      <c r="Q124" s="401" t="e">
        <f>N124-#REF!</f>
        <v>#REF!</v>
      </c>
    </row>
    <row r="125" spans="1:17" ht="24" customHeight="1">
      <c r="A125" s="775" t="s">
        <v>750</v>
      </c>
      <c r="B125" s="776"/>
      <c r="C125" s="312" t="s">
        <v>760</v>
      </c>
      <c r="D125" s="289" t="s">
        <v>425</v>
      </c>
      <c r="E125" s="290">
        <v>152.304</v>
      </c>
      <c r="F125" s="291"/>
      <c r="G125" s="291">
        <v>0</v>
      </c>
      <c r="H125" s="291">
        <f>'Resumo Ferragem - Simples'!L41+'Resumo Ferragem - Armado (12m)'!L40+'Resumo Ferragem - Armado (15m)'!L40</f>
        <v>165.90199999999999</v>
      </c>
      <c r="I125" s="257">
        <f t="shared" ref="I125" si="165">G125+H125</f>
        <v>165.90199999999999</v>
      </c>
      <c r="J125" s="259">
        <f t="shared" ref="J125" si="166">E125-I125</f>
        <v>-13.597999999999985</v>
      </c>
      <c r="K125" s="292">
        <v>6.63</v>
      </c>
      <c r="L125" s="354">
        <f t="shared" ref="L125" si="167">TRUNC(E125*K125,2)</f>
        <v>1009.77</v>
      </c>
      <c r="M125" s="355">
        <f t="shared" si="155"/>
        <v>0</v>
      </c>
      <c r="N125" s="293">
        <f t="shared" ref="N125" si="168">O125-M125</f>
        <v>1099.93</v>
      </c>
      <c r="O125" s="261">
        <f t="shared" ref="O125" si="169">TRUNC(I125*K125,2)</f>
        <v>1099.93</v>
      </c>
      <c r="P125" s="261">
        <f t="shared" ref="P125" si="170">L125-O125</f>
        <v>-90.160000000000082</v>
      </c>
      <c r="Q125" s="401" t="e">
        <f>N125-#REF!</f>
        <v>#REF!</v>
      </c>
    </row>
    <row r="126" spans="1:17" ht="24" customHeight="1">
      <c r="A126" s="775" t="s">
        <v>751</v>
      </c>
      <c r="B126" s="776"/>
      <c r="C126" s="312" t="s">
        <v>495</v>
      </c>
      <c r="D126" s="289" t="s">
        <v>425</v>
      </c>
      <c r="E126" s="290">
        <v>1067.1679999999999</v>
      </c>
      <c r="F126" s="291"/>
      <c r="G126" s="291">
        <v>0</v>
      </c>
      <c r="H126" s="291">
        <f>'Resumo Ferragem - Simples'!M41+'Resumo Ferragem - Armado (12m)'!M40+'Resumo Ferragem - Armado (15m)'!M40</f>
        <v>153.34800000000001</v>
      </c>
      <c r="I126" s="257">
        <f t="shared" si="153"/>
        <v>153.34800000000001</v>
      </c>
      <c r="J126" s="259">
        <f t="shared" si="154"/>
        <v>913.81999999999994</v>
      </c>
      <c r="K126" s="292">
        <v>6.44</v>
      </c>
      <c r="L126" s="354">
        <f t="shared" si="164"/>
        <v>6872.56</v>
      </c>
      <c r="M126" s="355">
        <f t="shared" si="155"/>
        <v>0</v>
      </c>
      <c r="N126" s="293">
        <f t="shared" si="156"/>
        <v>987.56</v>
      </c>
      <c r="O126" s="261">
        <f t="shared" si="157"/>
        <v>987.56</v>
      </c>
      <c r="P126" s="261">
        <f t="shared" si="158"/>
        <v>5885</v>
      </c>
      <c r="Q126" s="401" t="e">
        <f>N126-#REF!</f>
        <v>#REF!</v>
      </c>
    </row>
    <row r="127" spans="1:17" ht="24" customHeight="1">
      <c r="A127" s="775" t="s">
        <v>752</v>
      </c>
      <c r="B127" s="776"/>
      <c r="C127" s="312" t="s">
        <v>309</v>
      </c>
      <c r="D127" s="289" t="s">
        <v>181</v>
      </c>
      <c r="E127" s="290">
        <v>1792</v>
      </c>
      <c r="F127" s="291"/>
      <c r="G127" s="291">
        <v>291.75</v>
      </c>
      <c r="H127" s="291">
        <f>'Resumo Ferragem - Simples'!Q41+'Resumo Ferragem - Armado (12m)'!Q40+'Resumo Ferragem - Armado (15m)'!Q40</f>
        <v>1020.1659999999999</v>
      </c>
      <c r="I127" s="257">
        <f t="shared" si="153"/>
        <v>1311.9159999999999</v>
      </c>
      <c r="J127" s="259">
        <f t="shared" si="154"/>
        <v>480.08400000000006</v>
      </c>
      <c r="K127" s="292">
        <v>5.04</v>
      </c>
      <c r="L127" s="354">
        <f t="shared" si="164"/>
        <v>9031.68</v>
      </c>
      <c r="M127" s="355">
        <f t="shared" si="155"/>
        <v>1470.42</v>
      </c>
      <c r="N127" s="293">
        <f t="shared" si="156"/>
        <v>5141.63</v>
      </c>
      <c r="O127" s="261">
        <f t="shared" si="157"/>
        <v>6612.05</v>
      </c>
      <c r="P127" s="261">
        <f t="shared" si="158"/>
        <v>2419.63</v>
      </c>
      <c r="Q127" s="401" t="e">
        <f>N127-#REF!</f>
        <v>#REF!</v>
      </c>
    </row>
    <row r="128" spans="1:17" ht="24" customHeight="1">
      <c r="A128" s="775" t="s">
        <v>753</v>
      </c>
      <c r="B128" s="776"/>
      <c r="C128" s="312" t="s">
        <v>313</v>
      </c>
      <c r="D128" s="289" t="s">
        <v>181</v>
      </c>
      <c r="E128" s="290">
        <v>1226</v>
      </c>
      <c r="F128" s="291"/>
      <c r="G128" s="291">
        <v>511.488</v>
      </c>
      <c r="H128" s="291">
        <f>'Resumo Ferragem - Simples'!R41+'Resumo Ferragem - Armado (12m)'!R40+'Resumo Ferragem - Armado (15m)'!R40</f>
        <v>79.92</v>
      </c>
      <c r="I128" s="257">
        <f t="shared" si="153"/>
        <v>591.40800000000002</v>
      </c>
      <c r="J128" s="259">
        <f t="shared" si="154"/>
        <v>634.59199999999998</v>
      </c>
      <c r="K128" s="292">
        <v>0.41</v>
      </c>
      <c r="L128" s="354">
        <f t="shared" si="164"/>
        <v>502.66</v>
      </c>
      <c r="M128" s="355">
        <f t="shared" si="155"/>
        <v>209.71</v>
      </c>
      <c r="N128" s="293">
        <f t="shared" si="156"/>
        <v>32.759999999999991</v>
      </c>
      <c r="O128" s="261">
        <f t="shared" si="157"/>
        <v>242.47</v>
      </c>
      <c r="P128" s="261">
        <f t="shared" si="158"/>
        <v>260.19000000000005</v>
      </c>
      <c r="Q128" s="401" t="e">
        <f>N128-#REF!</f>
        <v>#REF!</v>
      </c>
    </row>
    <row r="129" spans="1:17" ht="24" customHeight="1">
      <c r="A129" s="775" t="s">
        <v>754</v>
      </c>
      <c r="B129" s="776"/>
      <c r="C129" s="312" t="s">
        <v>316</v>
      </c>
      <c r="D129" s="289" t="s">
        <v>181</v>
      </c>
      <c r="E129" s="290">
        <v>467</v>
      </c>
      <c r="F129" s="291"/>
      <c r="G129" s="291">
        <v>122.72800000000001</v>
      </c>
      <c r="H129" s="291">
        <f>'Resumo Ferragem - Simples'!S41+'Resumo Ferragem - Armado (12m)'!S40+'Resumo Ferragem - Armado (15m)'!S40</f>
        <v>40.020000000000003</v>
      </c>
      <c r="I129" s="257">
        <f t="shared" si="153"/>
        <v>162.74800000000002</v>
      </c>
      <c r="J129" s="259">
        <f t="shared" si="154"/>
        <v>304.25199999999995</v>
      </c>
      <c r="K129" s="292">
        <v>0.2</v>
      </c>
      <c r="L129" s="354">
        <f t="shared" si="164"/>
        <v>93.4</v>
      </c>
      <c r="M129" s="355">
        <f t="shared" si="155"/>
        <v>24.54</v>
      </c>
      <c r="N129" s="293">
        <f t="shared" si="156"/>
        <v>8</v>
      </c>
      <c r="O129" s="261">
        <f t="shared" si="157"/>
        <v>32.54</v>
      </c>
      <c r="P129" s="261">
        <f t="shared" si="158"/>
        <v>60.860000000000007</v>
      </c>
      <c r="Q129" s="401" t="e">
        <f>N129-#REF!</f>
        <v>#REF!</v>
      </c>
    </row>
    <row r="130" spans="1:17" ht="24" customHeight="1" thickBot="1">
      <c r="A130" s="781" t="s">
        <v>755</v>
      </c>
      <c r="B130" s="782"/>
      <c r="C130" s="313" t="s">
        <v>496</v>
      </c>
      <c r="D130" s="295" t="s">
        <v>497</v>
      </c>
      <c r="E130" s="296">
        <v>4.97</v>
      </c>
      <c r="F130" s="297"/>
      <c r="G130" s="297">
        <v>1.4470000000000001</v>
      </c>
      <c r="H130" s="297" t="e">
        <f>'Pintura de Ponte'!#REF!</f>
        <v>#REF!</v>
      </c>
      <c r="I130" s="257" t="e">
        <f t="shared" si="153"/>
        <v>#REF!</v>
      </c>
      <c r="J130" s="259" t="e">
        <f t="shared" si="154"/>
        <v>#REF!</v>
      </c>
      <c r="K130" s="298">
        <v>2836.55</v>
      </c>
      <c r="L130" s="354">
        <f t="shared" si="164"/>
        <v>14097.65</v>
      </c>
      <c r="M130" s="355">
        <f t="shared" si="155"/>
        <v>4104.4799999999996</v>
      </c>
      <c r="N130" s="293" t="e">
        <f t="shared" si="156"/>
        <v>#REF!</v>
      </c>
      <c r="O130" s="261" t="e">
        <f t="shared" si="157"/>
        <v>#REF!</v>
      </c>
      <c r="P130" s="261" t="e">
        <f t="shared" si="158"/>
        <v>#REF!</v>
      </c>
      <c r="Q130" s="401" t="e">
        <f>N130-#REF!</f>
        <v>#REF!</v>
      </c>
    </row>
    <row r="131" spans="1:17" ht="14.45" customHeight="1" thickBot="1">
      <c r="A131" s="786" t="s">
        <v>498</v>
      </c>
      <c r="B131" s="787"/>
      <c r="C131" s="787"/>
      <c r="D131" s="787"/>
      <c r="E131" s="276"/>
      <c r="F131" s="276"/>
      <c r="G131" s="276"/>
      <c r="H131" s="466"/>
      <c r="I131" s="276"/>
      <c r="J131" s="276"/>
      <c r="K131" s="279"/>
      <c r="L131" s="393">
        <f>SUM(L120:L130)</f>
        <v>749921.70000000007</v>
      </c>
      <c r="M131" s="394">
        <f>SUM(M120:M130)</f>
        <v>206185.24</v>
      </c>
      <c r="N131" s="394" t="e">
        <f>SUM(N120:N130)</f>
        <v>#REF!</v>
      </c>
      <c r="O131" s="394" t="e">
        <f>SUM(O120:O130)</f>
        <v>#REF!</v>
      </c>
      <c r="P131" s="394" t="e">
        <f>TRUNC(SUM(P120:P130),3)</f>
        <v>#REF!</v>
      </c>
      <c r="Q131" s="401" t="e">
        <f>N131-#REF!</f>
        <v>#REF!</v>
      </c>
    </row>
    <row r="132" spans="1:17" ht="14.45" customHeight="1" thickBot="1">
      <c r="A132" s="749" t="str">
        <f>'[6]Orçamento Inicial'!A115</f>
        <v>08</v>
      </c>
      <c r="B132" s="750"/>
      <c r="C132" s="785" t="s">
        <v>499</v>
      </c>
      <c r="D132" s="785"/>
      <c r="E132" s="252"/>
      <c r="F132" s="252"/>
      <c r="G132" s="252"/>
      <c r="H132" s="464"/>
      <c r="I132" s="252"/>
      <c r="J132" s="252"/>
      <c r="K132" s="253"/>
      <c r="L132" s="253"/>
      <c r="M132" s="253"/>
      <c r="N132" s="253"/>
      <c r="O132" s="253"/>
      <c r="P132" s="254"/>
      <c r="Q132" s="401" t="e">
        <f>N132-#REF!</f>
        <v>#REF!</v>
      </c>
    </row>
    <row r="133" spans="1:17" ht="24" customHeight="1">
      <c r="A133" s="779" t="s">
        <v>500</v>
      </c>
      <c r="B133" s="780"/>
      <c r="C133" s="309" t="s">
        <v>501</v>
      </c>
      <c r="D133" s="303" t="s">
        <v>502</v>
      </c>
      <c r="E133" s="257">
        <v>11410.83</v>
      </c>
      <c r="F133" s="258"/>
      <c r="G133" s="258">
        <v>0</v>
      </c>
      <c r="H133" s="258">
        <f>'Transporte de Agregados'!K38</f>
        <v>0</v>
      </c>
      <c r="I133" s="257">
        <f t="shared" ref="I133:I139" si="171">G133+H133</f>
        <v>0</v>
      </c>
      <c r="J133" s="259">
        <f t="shared" ref="J133:J139" si="172">E133-I133</f>
        <v>11410.83</v>
      </c>
      <c r="K133" s="260">
        <v>0.49</v>
      </c>
      <c r="L133" s="354">
        <f t="shared" ref="L133:L139" si="173">TRUNC(E133*K133,2)</f>
        <v>5591.3</v>
      </c>
      <c r="M133" s="355">
        <f t="shared" ref="M133:M139" si="174">TRUNC(G133*K133,2)</f>
        <v>0</v>
      </c>
      <c r="N133" s="293">
        <f t="shared" ref="N133:N139" si="175">O133-M133</f>
        <v>0</v>
      </c>
      <c r="O133" s="261">
        <f t="shared" ref="O133:O139" si="176">TRUNC(I133*K133,2)</f>
        <v>0</v>
      </c>
      <c r="P133" s="261">
        <f t="shared" ref="P133:P138" si="177">L133-O133</f>
        <v>5591.3</v>
      </c>
      <c r="Q133" s="401" t="e">
        <f>N133-#REF!</f>
        <v>#REF!</v>
      </c>
    </row>
    <row r="134" spans="1:17" ht="24" customHeight="1">
      <c r="A134" s="775" t="s">
        <v>503</v>
      </c>
      <c r="B134" s="776"/>
      <c r="C134" s="309" t="s">
        <v>504</v>
      </c>
      <c r="D134" s="303" t="s">
        <v>502</v>
      </c>
      <c r="E134" s="257">
        <v>7461.78</v>
      </c>
      <c r="F134" s="258"/>
      <c r="G134" s="258">
        <v>0</v>
      </c>
      <c r="H134" s="258">
        <f>'Transporte de Agregados'!L38</f>
        <v>0</v>
      </c>
      <c r="I134" s="257">
        <f t="shared" si="171"/>
        <v>0</v>
      </c>
      <c r="J134" s="259">
        <f t="shared" si="172"/>
        <v>7461.78</v>
      </c>
      <c r="K134" s="260">
        <v>0.61</v>
      </c>
      <c r="L134" s="354">
        <f t="shared" si="173"/>
        <v>4551.68</v>
      </c>
      <c r="M134" s="355">
        <f t="shared" si="174"/>
        <v>0</v>
      </c>
      <c r="N134" s="293">
        <f t="shared" si="175"/>
        <v>0</v>
      </c>
      <c r="O134" s="261">
        <f t="shared" si="176"/>
        <v>0</v>
      </c>
      <c r="P134" s="261">
        <f t="shared" si="177"/>
        <v>4551.68</v>
      </c>
      <c r="Q134" s="401" t="e">
        <f>N134-#REF!</f>
        <v>#REF!</v>
      </c>
    </row>
    <row r="135" spans="1:17" ht="24" customHeight="1">
      <c r="A135" s="775" t="s">
        <v>505</v>
      </c>
      <c r="B135" s="776"/>
      <c r="C135" s="309" t="s">
        <v>506</v>
      </c>
      <c r="D135" s="303" t="s">
        <v>502</v>
      </c>
      <c r="E135" s="257">
        <v>74655.47</v>
      </c>
      <c r="F135" s="258"/>
      <c r="G135" s="258">
        <v>24233.4</v>
      </c>
      <c r="H135" s="258">
        <f>'Transporte de Madeira'!K38</f>
        <v>0</v>
      </c>
      <c r="I135" s="257">
        <f t="shared" si="171"/>
        <v>24233.4</v>
      </c>
      <c r="J135" s="259">
        <f t="shared" si="172"/>
        <v>50422.07</v>
      </c>
      <c r="K135" s="260">
        <v>0.52</v>
      </c>
      <c r="L135" s="354">
        <f t="shared" si="173"/>
        <v>38820.839999999997</v>
      </c>
      <c r="M135" s="355">
        <f t="shared" si="174"/>
        <v>12601.36</v>
      </c>
      <c r="N135" s="293">
        <f t="shared" si="175"/>
        <v>0</v>
      </c>
      <c r="O135" s="261">
        <f t="shared" si="176"/>
        <v>12601.36</v>
      </c>
      <c r="P135" s="261">
        <f t="shared" si="177"/>
        <v>26219.479999999996</v>
      </c>
      <c r="Q135" s="401" t="e">
        <f>N135-#REF!</f>
        <v>#REF!</v>
      </c>
    </row>
    <row r="136" spans="1:17" ht="24" customHeight="1">
      <c r="A136" s="775" t="s">
        <v>507</v>
      </c>
      <c r="B136" s="776"/>
      <c r="C136" s="309" t="s">
        <v>508</v>
      </c>
      <c r="D136" s="303" t="s">
        <v>502</v>
      </c>
      <c r="E136" s="257">
        <v>37368.1</v>
      </c>
      <c r="F136" s="258"/>
      <c r="G136" s="258">
        <v>2236.5749999999998</v>
      </c>
      <c r="H136" s="258">
        <f>'Transporte de Madeira'!L38</f>
        <v>0</v>
      </c>
      <c r="I136" s="257">
        <f t="shared" si="171"/>
        <v>2236.5749999999998</v>
      </c>
      <c r="J136" s="259">
        <f t="shared" si="172"/>
        <v>35131.525000000001</v>
      </c>
      <c r="K136" s="260">
        <v>0.63</v>
      </c>
      <c r="L136" s="354">
        <f t="shared" si="173"/>
        <v>23541.9</v>
      </c>
      <c r="M136" s="355">
        <f t="shared" si="174"/>
        <v>1409.04</v>
      </c>
      <c r="N136" s="293">
        <f t="shared" si="175"/>
        <v>0</v>
      </c>
      <c r="O136" s="261">
        <f t="shared" si="176"/>
        <v>1409.04</v>
      </c>
      <c r="P136" s="261">
        <f t="shared" si="177"/>
        <v>22132.86</v>
      </c>
      <c r="Q136" s="401" t="e">
        <f>N136-#REF!</f>
        <v>#REF!</v>
      </c>
    </row>
    <row r="137" spans="1:17" ht="24" customHeight="1">
      <c r="A137" s="775" t="s">
        <v>509</v>
      </c>
      <c r="B137" s="776"/>
      <c r="C137" s="309" t="s">
        <v>506</v>
      </c>
      <c r="D137" s="303" t="s">
        <v>502</v>
      </c>
      <c r="E137" s="257">
        <v>1865.55</v>
      </c>
      <c r="F137" s="258"/>
      <c r="G137" s="258">
        <v>227.49700000000001</v>
      </c>
      <c r="H137" s="258">
        <f>'Transporte de Ferragem '!K38</f>
        <v>0</v>
      </c>
      <c r="I137" s="257">
        <f t="shared" si="171"/>
        <v>227.49700000000001</v>
      </c>
      <c r="J137" s="259">
        <f t="shared" si="172"/>
        <v>1638.0529999999999</v>
      </c>
      <c r="K137" s="260">
        <v>0.52</v>
      </c>
      <c r="L137" s="354">
        <f t="shared" si="173"/>
        <v>970.08</v>
      </c>
      <c r="M137" s="355">
        <f t="shared" si="174"/>
        <v>118.29</v>
      </c>
      <c r="N137" s="293">
        <f t="shared" si="175"/>
        <v>0</v>
      </c>
      <c r="O137" s="261">
        <f t="shared" si="176"/>
        <v>118.29</v>
      </c>
      <c r="P137" s="261">
        <f t="shared" si="177"/>
        <v>851.79000000000008</v>
      </c>
      <c r="Q137" s="401" t="e">
        <f>N137-#REF!</f>
        <v>#REF!</v>
      </c>
    </row>
    <row r="138" spans="1:17" ht="24" customHeight="1">
      <c r="A138" s="775" t="s">
        <v>510</v>
      </c>
      <c r="B138" s="776"/>
      <c r="C138" s="309" t="s">
        <v>508</v>
      </c>
      <c r="D138" s="303" t="s">
        <v>502</v>
      </c>
      <c r="E138" s="257">
        <v>860.88</v>
      </c>
      <c r="F138" s="258"/>
      <c r="G138" s="258">
        <v>33.445</v>
      </c>
      <c r="H138" s="258">
        <f>'Transporte de Ferragem '!L38</f>
        <v>0</v>
      </c>
      <c r="I138" s="257">
        <f t="shared" si="171"/>
        <v>33.445</v>
      </c>
      <c r="J138" s="259">
        <f t="shared" si="172"/>
        <v>827.43499999999995</v>
      </c>
      <c r="K138" s="260">
        <v>0.63</v>
      </c>
      <c r="L138" s="354">
        <f t="shared" si="173"/>
        <v>542.35</v>
      </c>
      <c r="M138" s="355">
        <f t="shared" si="174"/>
        <v>21.07</v>
      </c>
      <c r="N138" s="293">
        <f t="shared" si="175"/>
        <v>0</v>
      </c>
      <c r="O138" s="261">
        <f t="shared" si="176"/>
        <v>21.07</v>
      </c>
      <c r="P138" s="261">
        <f t="shared" si="177"/>
        <v>521.28</v>
      </c>
      <c r="Q138" s="401" t="e">
        <f>N138-#REF!</f>
        <v>#REF!</v>
      </c>
    </row>
    <row r="139" spans="1:17" ht="24" customHeight="1" thickBot="1">
      <c r="A139" s="775" t="s">
        <v>511</v>
      </c>
      <c r="B139" s="776"/>
      <c r="C139" s="314" t="s">
        <v>350</v>
      </c>
      <c r="D139" s="315" t="s">
        <v>497</v>
      </c>
      <c r="E139" s="264">
        <v>4.97</v>
      </c>
      <c r="F139" s="265"/>
      <c r="G139" s="265">
        <v>1.4470000000000001</v>
      </c>
      <c r="H139" s="265" t="e">
        <f>'Pintura de Ponte'!#REF!</f>
        <v>#REF!</v>
      </c>
      <c r="I139" s="257" t="e">
        <f t="shared" si="171"/>
        <v>#REF!</v>
      </c>
      <c r="J139" s="259" t="e">
        <f t="shared" si="172"/>
        <v>#REF!</v>
      </c>
      <c r="K139" s="266">
        <v>122.18</v>
      </c>
      <c r="L139" s="354">
        <f t="shared" si="173"/>
        <v>607.23</v>
      </c>
      <c r="M139" s="355">
        <f t="shared" si="174"/>
        <v>176.79</v>
      </c>
      <c r="N139" s="293" t="e">
        <f t="shared" si="175"/>
        <v>#REF!</v>
      </c>
      <c r="O139" s="261" t="e">
        <f t="shared" si="176"/>
        <v>#REF!</v>
      </c>
      <c r="P139" s="261" t="e">
        <f>L139-O139</f>
        <v>#REF!</v>
      </c>
      <c r="Q139" s="401" t="e">
        <f>N139-#REF!</f>
        <v>#REF!</v>
      </c>
    </row>
    <row r="140" spans="1:17" ht="14.45" customHeight="1" thickBot="1">
      <c r="A140" s="771" t="s">
        <v>512</v>
      </c>
      <c r="B140" s="772"/>
      <c r="C140" s="772"/>
      <c r="D140" s="772"/>
      <c r="E140" s="272"/>
      <c r="F140" s="272"/>
      <c r="G140" s="272"/>
      <c r="H140" s="463"/>
      <c r="I140" s="272"/>
      <c r="J140" s="272"/>
      <c r="K140" s="275"/>
      <c r="L140" s="393">
        <f>SUM(L133:L139)</f>
        <v>74625.38</v>
      </c>
      <c r="M140" s="394">
        <f>SUM(M133:M139)</f>
        <v>14326.550000000003</v>
      </c>
      <c r="N140" s="394" t="e">
        <f>SUM(N133:N139)</f>
        <v>#REF!</v>
      </c>
      <c r="O140" s="394" t="e">
        <f>SUM(O133:O139)</f>
        <v>#REF!</v>
      </c>
      <c r="P140" s="394" t="e">
        <f>SUM(P133:P139)</f>
        <v>#REF!</v>
      </c>
      <c r="Q140" s="401" t="e">
        <f>N140-#REF!</f>
        <v>#REF!</v>
      </c>
    </row>
    <row r="141" spans="1:17" ht="14.45" customHeight="1" thickBot="1">
      <c r="A141" s="749" t="str">
        <f>'[6]Orçamento Inicial'!A124</f>
        <v>09</v>
      </c>
      <c r="B141" s="750"/>
      <c r="C141" s="785" t="s">
        <v>513</v>
      </c>
      <c r="D141" s="785"/>
      <c r="E141" s="252"/>
      <c r="F141" s="252"/>
      <c r="G141" s="252"/>
      <c r="H141" s="464"/>
      <c r="I141" s="252"/>
      <c r="J141" s="252"/>
      <c r="K141" s="253"/>
      <c r="L141" s="253"/>
      <c r="M141" s="253"/>
      <c r="N141" s="253"/>
      <c r="O141" s="253"/>
      <c r="P141" s="254"/>
      <c r="Q141" s="401" t="e">
        <f>N141-#REF!</f>
        <v>#REF!</v>
      </c>
    </row>
    <row r="142" spans="1:17" ht="21.75" customHeight="1">
      <c r="A142" s="779" t="s">
        <v>514</v>
      </c>
      <c r="B142" s="780"/>
      <c r="C142" s="309" t="s">
        <v>515</v>
      </c>
      <c r="D142" s="303" t="s">
        <v>416</v>
      </c>
      <c r="E142" s="257">
        <v>41</v>
      </c>
      <c r="F142" s="258"/>
      <c r="G142" s="258">
        <v>1.006</v>
      </c>
      <c r="H142" s="258">
        <f>Sinalização!K27</f>
        <v>1.006</v>
      </c>
      <c r="I142" s="257">
        <f>G142+H142</f>
        <v>2.012</v>
      </c>
      <c r="J142" s="259">
        <f>E142-I142</f>
        <v>38.988</v>
      </c>
      <c r="K142" s="260">
        <v>409.04</v>
      </c>
      <c r="L142" s="354">
        <f>TRUNC(E142*K142,2)</f>
        <v>16770.64</v>
      </c>
      <c r="M142" s="355">
        <f>TRUNC(G142*K142,2)</f>
        <v>411.49</v>
      </c>
      <c r="N142" s="293">
        <f>O142-M142</f>
        <v>411.49</v>
      </c>
      <c r="O142" s="261">
        <f>TRUNC(I142*K142,2)</f>
        <v>822.98</v>
      </c>
      <c r="P142" s="261">
        <f t="shared" ref="P142:P145" si="178">L142-O142</f>
        <v>15947.66</v>
      </c>
      <c r="Q142" s="401" t="e">
        <f>N142-#REF!</f>
        <v>#REF!</v>
      </c>
    </row>
    <row r="143" spans="1:17" ht="21.75" customHeight="1">
      <c r="A143" s="775" t="s">
        <v>759</v>
      </c>
      <c r="B143" s="776"/>
      <c r="C143" s="309" t="s">
        <v>516</v>
      </c>
      <c r="D143" s="303" t="s">
        <v>416</v>
      </c>
      <c r="E143" s="257">
        <v>41</v>
      </c>
      <c r="F143" s="258"/>
      <c r="G143" s="258">
        <v>1.92</v>
      </c>
      <c r="H143" s="258">
        <f>Sinalização!N27</f>
        <v>1.28</v>
      </c>
      <c r="I143" s="257">
        <f>G143+H143</f>
        <v>3.2</v>
      </c>
      <c r="J143" s="259">
        <f>E143-I143</f>
        <v>37.799999999999997</v>
      </c>
      <c r="K143" s="260">
        <v>477.52</v>
      </c>
      <c r="L143" s="354">
        <f>TRUNC(E143*K143,2)</f>
        <v>19578.32</v>
      </c>
      <c r="M143" s="355">
        <f>TRUNC(G143*K143,2)</f>
        <v>916.83</v>
      </c>
      <c r="N143" s="293">
        <f>O143-M143</f>
        <v>611.2299999999999</v>
      </c>
      <c r="O143" s="261">
        <f>TRUNC(I143*K143,2)</f>
        <v>1528.06</v>
      </c>
      <c r="P143" s="261">
        <f t="shared" si="178"/>
        <v>18050.259999999998</v>
      </c>
      <c r="Q143" s="401" t="e">
        <f>N143-#REF!</f>
        <v>#REF!</v>
      </c>
    </row>
    <row r="144" spans="1:17" ht="21.75" customHeight="1">
      <c r="A144" s="775" t="s">
        <v>517</v>
      </c>
      <c r="B144" s="776"/>
      <c r="C144" s="309" t="s">
        <v>518</v>
      </c>
      <c r="D144" s="303" t="s">
        <v>181</v>
      </c>
      <c r="E144" s="257">
        <v>250</v>
      </c>
      <c r="F144" s="258"/>
      <c r="G144" s="258">
        <v>12</v>
      </c>
      <c r="H144" s="258">
        <f>Sinalização!H27</f>
        <v>8</v>
      </c>
      <c r="I144" s="257">
        <f>G144+H144</f>
        <v>20</v>
      </c>
      <c r="J144" s="259">
        <f>E144-I144</f>
        <v>230</v>
      </c>
      <c r="K144" s="260">
        <v>144.22</v>
      </c>
      <c r="L144" s="354">
        <f>TRUNC(E144*K144,2)</f>
        <v>36055</v>
      </c>
      <c r="M144" s="355">
        <f>TRUNC(G144*K144,2)</f>
        <v>1730.64</v>
      </c>
      <c r="N144" s="293">
        <f>O144-M144</f>
        <v>1153.76</v>
      </c>
      <c r="O144" s="261">
        <f>TRUNC(I144*K144,2)</f>
        <v>2884.4</v>
      </c>
      <c r="P144" s="261">
        <f t="shared" si="178"/>
        <v>33170.6</v>
      </c>
      <c r="Q144" s="401" t="e">
        <f>N144-#REF!</f>
        <v>#REF!</v>
      </c>
    </row>
    <row r="145" spans="1:17" ht="21.75" customHeight="1">
      <c r="A145" s="775" t="s">
        <v>519</v>
      </c>
      <c r="B145" s="776"/>
      <c r="C145" s="309" t="s">
        <v>520</v>
      </c>
      <c r="D145" s="303" t="s">
        <v>181</v>
      </c>
      <c r="E145" s="257">
        <v>75</v>
      </c>
      <c r="F145" s="258"/>
      <c r="G145" s="258">
        <v>14</v>
      </c>
      <c r="H145" s="258">
        <f>Sinalização!O27</f>
        <v>12</v>
      </c>
      <c r="I145" s="257">
        <f>G145+H145</f>
        <v>26</v>
      </c>
      <c r="J145" s="259">
        <f>E145-I145</f>
        <v>49</v>
      </c>
      <c r="K145" s="260">
        <v>129.58000000000001</v>
      </c>
      <c r="L145" s="354">
        <f>TRUNC(E145*K145,2)</f>
        <v>9718.5</v>
      </c>
      <c r="M145" s="355">
        <f>TRUNC(G145*K145,2)</f>
        <v>1814.12</v>
      </c>
      <c r="N145" s="293">
        <f>O145-M145</f>
        <v>1554.96</v>
      </c>
      <c r="O145" s="261">
        <f>TRUNC(I145*K145,2)</f>
        <v>3369.08</v>
      </c>
      <c r="P145" s="261">
        <f t="shared" si="178"/>
        <v>6349.42</v>
      </c>
      <c r="Q145" s="401" t="e">
        <f>N145-#REF!</f>
        <v>#REF!</v>
      </c>
    </row>
    <row r="146" spans="1:17" ht="21.75" customHeight="1" thickBot="1">
      <c r="A146" s="781" t="s">
        <v>521</v>
      </c>
      <c r="B146" s="782"/>
      <c r="C146" s="314" t="s">
        <v>522</v>
      </c>
      <c r="D146" s="315" t="s">
        <v>181</v>
      </c>
      <c r="E146" s="264">
        <v>1604</v>
      </c>
      <c r="F146" s="265"/>
      <c r="G146" s="265">
        <v>196</v>
      </c>
      <c r="H146" s="265">
        <f>Sinalização!P27</f>
        <v>30</v>
      </c>
      <c r="I146" s="257">
        <f>G146+H146</f>
        <v>226</v>
      </c>
      <c r="J146" s="259">
        <f>E146-I146</f>
        <v>1378</v>
      </c>
      <c r="K146" s="266">
        <v>8.02</v>
      </c>
      <c r="L146" s="354">
        <f>TRUNC(E146*K146,2)</f>
        <v>12864.08</v>
      </c>
      <c r="M146" s="355">
        <f>TRUNC(G146*K146,2)</f>
        <v>1571.92</v>
      </c>
      <c r="N146" s="293">
        <f>O146-M146</f>
        <v>240.59999999999991</v>
      </c>
      <c r="O146" s="261">
        <f>TRUNC(I146*K146,2)</f>
        <v>1812.52</v>
      </c>
      <c r="P146" s="261">
        <f>L146-O146</f>
        <v>11051.56</v>
      </c>
      <c r="Q146" s="401" t="e">
        <f>N146-#REF!</f>
        <v>#REF!</v>
      </c>
    </row>
    <row r="147" spans="1:17" ht="14.45" customHeight="1" thickBot="1">
      <c r="A147" s="786" t="s">
        <v>523</v>
      </c>
      <c r="B147" s="787"/>
      <c r="C147" s="787"/>
      <c r="D147" s="787"/>
      <c r="E147" s="267"/>
      <c r="F147" s="267"/>
      <c r="G147" s="267"/>
      <c r="H147" s="308"/>
      <c r="I147" s="267"/>
      <c r="J147" s="267"/>
      <c r="K147" s="269"/>
      <c r="L147" s="397">
        <f>SUM(L142:L146)</f>
        <v>94986.54</v>
      </c>
      <c r="M147" s="398">
        <f>SUM(M142:M146)</f>
        <v>6445</v>
      </c>
      <c r="N147" s="398">
        <f>SUM(N142:N146)</f>
        <v>3972.04</v>
      </c>
      <c r="O147" s="398">
        <f>SUM(O142:O146)</f>
        <v>10417.040000000001</v>
      </c>
      <c r="P147" s="398">
        <f>SUM(P142:P146)</f>
        <v>84569.499999999985</v>
      </c>
      <c r="Q147" s="401" t="e">
        <f>N147-#REF!</f>
        <v>#REF!</v>
      </c>
    </row>
    <row r="148" spans="1:17" ht="14.45" customHeight="1" thickBot="1">
      <c r="A148" s="749" t="str">
        <f>'[6]Orçamento Inicial'!A131</f>
        <v>10</v>
      </c>
      <c r="B148" s="750"/>
      <c r="C148" s="785" t="s">
        <v>524</v>
      </c>
      <c r="D148" s="785"/>
      <c r="E148" s="252"/>
      <c r="F148" s="252"/>
      <c r="G148" s="252"/>
      <c r="H148" s="307"/>
      <c r="I148" s="252"/>
      <c r="J148" s="252"/>
      <c r="K148" s="253"/>
      <c r="L148" s="253"/>
      <c r="M148" s="253"/>
      <c r="N148" s="253"/>
      <c r="O148" s="253"/>
      <c r="P148" s="254"/>
      <c r="Q148" s="401" t="e">
        <f>N148-#REF!</f>
        <v>#REF!</v>
      </c>
    </row>
    <row r="149" spans="1:17" ht="22.5" customHeight="1" thickBot="1">
      <c r="A149" s="788" t="s">
        <v>525</v>
      </c>
      <c r="B149" s="789"/>
      <c r="C149" s="314" t="s">
        <v>667</v>
      </c>
      <c r="D149" s="315" t="s">
        <v>181</v>
      </c>
      <c r="E149" s="264">
        <v>1</v>
      </c>
      <c r="F149" s="265"/>
      <c r="G149" s="265">
        <v>0.1</v>
      </c>
      <c r="H149" s="316">
        <v>0</v>
      </c>
      <c r="I149" s="257">
        <f>G149+H149</f>
        <v>0.1</v>
      </c>
      <c r="J149" s="259">
        <f>E149-I149</f>
        <v>0.9</v>
      </c>
      <c r="K149" s="266">
        <v>99948.42</v>
      </c>
      <c r="L149" s="354">
        <f>TRUNC(E149*K149,2)</f>
        <v>99948.42</v>
      </c>
      <c r="M149" s="355">
        <f>TRUNC(G149*K149,2)</f>
        <v>9994.84</v>
      </c>
      <c r="N149" s="293">
        <f>O149-M149</f>
        <v>0</v>
      </c>
      <c r="O149" s="261">
        <f>TRUNC(I149*K149,2)</f>
        <v>9994.84</v>
      </c>
      <c r="P149" s="261">
        <f t="shared" ref="P149" si="179">L149-O149</f>
        <v>89953.58</v>
      </c>
      <c r="Q149" s="401" t="e">
        <f>N149-#REF!</f>
        <v>#REF!</v>
      </c>
    </row>
    <row r="150" spans="1:17" ht="14.45" customHeight="1" thickBot="1">
      <c r="A150" s="786" t="s">
        <v>526</v>
      </c>
      <c r="B150" s="787"/>
      <c r="C150" s="787"/>
      <c r="D150" s="787"/>
      <c r="E150" s="276"/>
      <c r="F150" s="276"/>
      <c r="G150" s="276"/>
      <c r="H150" s="310"/>
      <c r="I150" s="276"/>
      <c r="J150" s="276"/>
      <c r="K150" s="279"/>
      <c r="L150" s="393">
        <f>L149</f>
        <v>99948.42</v>
      </c>
      <c r="M150" s="394">
        <f>M149</f>
        <v>9994.84</v>
      </c>
      <c r="N150" s="395">
        <f>N149</f>
        <v>0</v>
      </c>
      <c r="O150" s="396">
        <f>O149</f>
        <v>9994.84</v>
      </c>
      <c r="P150" s="394">
        <f>P149</f>
        <v>89953.58</v>
      </c>
      <c r="Q150" s="401" t="e">
        <f>N150-#REF!</f>
        <v>#REF!</v>
      </c>
    </row>
    <row r="151" spans="1:17" ht="14.45" customHeight="1" thickBot="1">
      <c r="A151" s="749" t="str">
        <f>'[6]Orçamento Inicial'!A134</f>
        <v>11</v>
      </c>
      <c r="B151" s="750"/>
      <c r="C151" s="785" t="s">
        <v>527</v>
      </c>
      <c r="D151" s="785"/>
      <c r="E151" s="252"/>
      <c r="F151" s="252"/>
      <c r="G151" s="252"/>
      <c r="H151" s="307"/>
      <c r="I151" s="252"/>
      <c r="J151" s="252"/>
      <c r="K151" s="253"/>
      <c r="L151" s="253"/>
      <c r="M151" s="253"/>
      <c r="N151" s="253"/>
      <c r="O151" s="253"/>
      <c r="P151" s="254"/>
      <c r="Q151" s="401" t="e">
        <f>N151-#REF!</f>
        <v>#REF!</v>
      </c>
    </row>
    <row r="152" spans="1:17" ht="23.25" thickBot="1">
      <c r="A152" s="781" t="s">
        <v>528</v>
      </c>
      <c r="B152" s="791"/>
      <c r="C152" s="314" t="s">
        <v>529</v>
      </c>
      <c r="D152" s="315" t="s">
        <v>530</v>
      </c>
      <c r="E152" s="264">
        <v>12</v>
      </c>
      <c r="F152" s="265"/>
      <c r="G152" s="265">
        <v>2.754</v>
      </c>
      <c r="H152" s="467">
        <v>0</v>
      </c>
      <c r="I152" s="257">
        <f>G152+H152</f>
        <v>2.754</v>
      </c>
      <c r="J152" s="259">
        <f>E152-I152</f>
        <v>9.2460000000000004</v>
      </c>
      <c r="K152" s="266">
        <v>18359.439999999999</v>
      </c>
      <c r="L152" s="354">
        <f>TRUNC(E152*K152,2)</f>
        <v>220313.28</v>
      </c>
      <c r="M152" s="355">
        <f>TRUNC(G152*K152,2)</f>
        <v>50561.89</v>
      </c>
      <c r="N152" s="293">
        <f>O152-M152</f>
        <v>0</v>
      </c>
      <c r="O152" s="261">
        <f>TRUNC(I152*K152,2)</f>
        <v>50561.89</v>
      </c>
      <c r="P152" s="261">
        <f t="shared" ref="P152" si="180">L152-O152</f>
        <v>169751.39</v>
      </c>
      <c r="Q152" s="401" t="e">
        <f>N152-#REF!</f>
        <v>#REF!</v>
      </c>
    </row>
    <row r="153" spans="1:17" ht="14.45" customHeight="1" thickBot="1">
      <c r="A153" s="786" t="s">
        <v>531</v>
      </c>
      <c r="B153" s="787"/>
      <c r="C153" s="787"/>
      <c r="D153" s="787"/>
      <c r="E153" s="276"/>
      <c r="F153" s="276"/>
      <c r="G153" s="276"/>
      <c r="H153" s="308"/>
      <c r="I153" s="276"/>
      <c r="J153" s="276"/>
      <c r="K153" s="279"/>
      <c r="L153" s="393">
        <f>L152</f>
        <v>220313.28</v>
      </c>
      <c r="M153" s="394">
        <f>M152</f>
        <v>50561.89</v>
      </c>
      <c r="N153" s="394">
        <f>N152</f>
        <v>0</v>
      </c>
      <c r="O153" s="394">
        <f>O152</f>
        <v>50561.89</v>
      </c>
      <c r="P153" s="394">
        <f>P152</f>
        <v>169751.39</v>
      </c>
      <c r="Q153" s="401" t="e">
        <f>N153-#REF!</f>
        <v>#REF!</v>
      </c>
    </row>
    <row r="154" spans="1:17" ht="14.45" customHeight="1" thickBot="1">
      <c r="A154" s="749" t="str">
        <f>'[6]Orçamento Inicial'!A137</f>
        <v>12</v>
      </c>
      <c r="B154" s="750"/>
      <c r="C154" s="785" t="s">
        <v>532</v>
      </c>
      <c r="D154" s="785"/>
      <c r="E154" s="252"/>
      <c r="F154" s="252"/>
      <c r="G154" s="252"/>
      <c r="H154" s="307"/>
      <c r="I154" s="252"/>
      <c r="J154" s="252"/>
      <c r="K154" s="253"/>
      <c r="L154" s="253"/>
      <c r="M154" s="253"/>
      <c r="N154" s="253"/>
      <c r="O154" s="253"/>
      <c r="P154" s="254"/>
      <c r="Q154" s="401" t="e">
        <f>N154-#REF!</f>
        <v>#REF!</v>
      </c>
    </row>
    <row r="155" spans="1:17" ht="22.5" customHeight="1">
      <c r="A155" s="798" t="s">
        <v>533</v>
      </c>
      <c r="B155" s="780"/>
      <c r="C155" s="311" t="s">
        <v>534</v>
      </c>
      <c r="D155" s="303" t="s">
        <v>181</v>
      </c>
      <c r="E155" s="257">
        <v>2</v>
      </c>
      <c r="F155" s="258"/>
      <c r="G155" s="258">
        <v>1</v>
      </c>
      <c r="H155" s="304">
        <v>0</v>
      </c>
      <c r="I155" s="257">
        <f>G155+H155</f>
        <v>1</v>
      </c>
      <c r="J155" s="259">
        <f>E155-I155</f>
        <v>1</v>
      </c>
      <c r="K155" s="260">
        <v>3389.15</v>
      </c>
      <c r="L155" s="354">
        <f>TRUNC(E155*K155,2)</f>
        <v>6778.3</v>
      </c>
      <c r="M155" s="355">
        <f>TRUNC(G155*K155,2)</f>
        <v>3389.15</v>
      </c>
      <c r="N155" s="293">
        <f>O155-M155</f>
        <v>0</v>
      </c>
      <c r="O155" s="261">
        <f>TRUNC(I155*K155,2)</f>
        <v>3389.15</v>
      </c>
      <c r="P155" s="261">
        <f t="shared" ref="P155:P157" si="181">L155-O155</f>
        <v>3389.15</v>
      </c>
      <c r="Q155" s="401" t="e">
        <f>N155-#REF!</f>
        <v>#REF!</v>
      </c>
    </row>
    <row r="156" spans="1:17" ht="22.5" customHeight="1">
      <c r="A156" s="799" t="s">
        <v>535</v>
      </c>
      <c r="B156" s="776"/>
      <c r="C156" s="312" t="s">
        <v>536</v>
      </c>
      <c r="D156" s="289" t="s">
        <v>181</v>
      </c>
      <c r="E156" s="290">
        <v>2</v>
      </c>
      <c r="F156" s="291"/>
      <c r="G156" s="291">
        <v>1</v>
      </c>
      <c r="H156" s="304">
        <v>0</v>
      </c>
      <c r="I156" s="257">
        <f>G156+H156</f>
        <v>1</v>
      </c>
      <c r="J156" s="259">
        <f>E156-I156</f>
        <v>1</v>
      </c>
      <c r="K156" s="292">
        <v>1154.32</v>
      </c>
      <c r="L156" s="354">
        <f>TRUNC(E156*K156,2)</f>
        <v>2308.64</v>
      </c>
      <c r="M156" s="355">
        <f>TRUNC(G156*K156,2)</f>
        <v>1154.32</v>
      </c>
      <c r="N156" s="293">
        <f>O156-M156</f>
        <v>0</v>
      </c>
      <c r="O156" s="261">
        <f>TRUNC(I156*K156,2)</f>
        <v>1154.32</v>
      </c>
      <c r="P156" s="261">
        <f t="shared" si="181"/>
        <v>1154.32</v>
      </c>
      <c r="Q156" s="401" t="e">
        <f>N156-#REF!</f>
        <v>#REF!</v>
      </c>
    </row>
    <row r="157" spans="1:17" ht="22.5" customHeight="1" thickBot="1">
      <c r="A157" s="790" t="s">
        <v>537</v>
      </c>
      <c r="B157" s="791"/>
      <c r="C157" s="313" t="s">
        <v>538</v>
      </c>
      <c r="D157" s="295" t="s">
        <v>181</v>
      </c>
      <c r="E157" s="296">
        <v>2</v>
      </c>
      <c r="F157" s="297"/>
      <c r="G157" s="297">
        <v>1</v>
      </c>
      <c r="H157" s="304">
        <v>0</v>
      </c>
      <c r="I157" s="257">
        <f>G157+H157</f>
        <v>1</v>
      </c>
      <c r="J157" s="259">
        <f>E157-I157</f>
        <v>1</v>
      </c>
      <c r="K157" s="298">
        <v>11543.19</v>
      </c>
      <c r="L157" s="354">
        <f>TRUNC(E157*K157,2)</f>
        <v>23086.38</v>
      </c>
      <c r="M157" s="355">
        <f>TRUNC(G157*K157,2)</f>
        <v>11543.19</v>
      </c>
      <c r="N157" s="293">
        <f>O157-M157</f>
        <v>0</v>
      </c>
      <c r="O157" s="261">
        <f>TRUNC(I157*K157,2)</f>
        <v>11543.19</v>
      </c>
      <c r="P157" s="261">
        <f t="shared" si="181"/>
        <v>11543.19</v>
      </c>
      <c r="Q157" s="401" t="e">
        <f>N157-#REF!</f>
        <v>#REF!</v>
      </c>
    </row>
    <row r="158" spans="1:17" ht="14.45" customHeight="1" thickBot="1">
      <c r="A158" s="771" t="s">
        <v>539</v>
      </c>
      <c r="B158" s="772"/>
      <c r="C158" s="772"/>
      <c r="D158" s="772"/>
      <c r="E158" s="772"/>
      <c r="F158" s="272"/>
      <c r="G158" s="272"/>
      <c r="H158" s="301"/>
      <c r="I158" s="272"/>
      <c r="J158" s="272"/>
      <c r="K158" s="275"/>
      <c r="L158" s="393">
        <f>SUM(L155:L157)</f>
        <v>32173.32</v>
      </c>
      <c r="M158" s="394">
        <f>SUM(M155:M157)</f>
        <v>16086.66</v>
      </c>
      <c r="N158" s="394">
        <f>SUM(N155:N157)</f>
        <v>0</v>
      </c>
      <c r="O158" s="394">
        <f>SUM(O155:O157)</f>
        <v>16086.66</v>
      </c>
      <c r="P158" s="394">
        <f>SUM(P155:P157)</f>
        <v>16086.66</v>
      </c>
      <c r="Q158" s="401" t="e">
        <f>N158-#REF!</f>
        <v>#REF!</v>
      </c>
    </row>
    <row r="159" spans="1:17" ht="14.45" customHeight="1">
      <c r="A159" s="317"/>
      <c r="B159" s="318"/>
      <c r="C159" s="319" t="s">
        <v>540</v>
      </c>
      <c r="D159" s="320"/>
      <c r="E159" s="321"/>
      <c r="F159" s="322"/>
      <c r="G159" s="322"/>
      <c r="H159" s="323"/>
      <c r="I159" s="324"/>
      <c r="J159" s="325"/>
      <c r="K159" s="326"/>
      <c r="L159" s="427">
        <f>TRUNC(L158+L153+L150+L147+L140+L131+L118+L113+L106+L34+L20+L15,2)</f>
        <v>1940749.57</v>
      </c>
      <c r="M159" s="327">
        <f>SUM(M158+M153+M150+M147+M140+M131+M118+M113+M106+M34+M20+M15)</f>
        <v>445621.31</v>
      </c>
      <c r="N159" s="327" t="e">
        <f>TRUNC(SUM(N158+N153+N150+N147+N140+N131+N118+N113+N106+N34+N20+N15),3)</f>
        <v>#REF!</v>
      </c>
      <c r="O159" s="327" t="e">
        <f>TRUNC(SUM(O158+O153+O150+O147+O140+O131+O118+O113+O106+O34+O20+O15),3)</f>
        <v>#REF!</v>
      </c>
      <c r="P159" s="327" t="e">
        <f>TRUNC(SUM(P158+P153+P150+P147+P140+P131+P118+P113+P106+P34+P20+P15),3)</f>
        <v>#REF!</v>
      </c>
      <c r="Q159" s="401" t="e">
        <f>N159-#REF!</f>
        <v>#REF!</v>
      </c>
    </row>
    <row r="160" spans="1:17" ht="3" customHeight="1">
      <c r="A160" s="219"/>
      <c r="B160" s="219"/>
      <c r="C160" s="219"/>
      <c r="D160" s="219"/>
      <c r="E160" s="219"/>
      <c r="F160" s="219"/>
      <c r="G160" s="219"/>
      <c r="H160" s="328"/>
      <c r="I160" s="219"/>
      <c r="J160" s="219"/>
      <c r="K160" s="219"/>
      <c r="L160" s="219"/>
      <c r="M160" s="219"/>
      <c r="N160" s="219"/>
      <c r="O160" s="219"/>
      <c r="P160" s="219"/>
      <c r="Q160" s="401" t="e">
        <f>N160-#REF!</f>
        <v>#REF!</v>
      </c>
    </row>
    <row r="161" spans="1:17" ht="13.15" customHeight="1">
      <c r="A161" s="329" t="s">
        <v>541</v>
      </c>
      <c r="B161" s="330"/>
      <c r="C161" s="330"/>
      <c r="D161" s="330"/>
      <c r="E161" s="330"/>
      <c r="F161" s="330"/>
      <c r="G161" s="330"/>
      <c r="H161" s="331"/>
      <c r="I161" s="329"/>
      <c r="J161" s="330"/>
      <c r="K161" s="330"/>
      <c r="L161" s="332"/>
      <c r="M161" s="330"/>
      <c r="N161" s="330"/>
      <c r="O161" s="330"/>
      <c r="P161" s="332"/>
      <c r="Q161" s="401" t="e">
        <f>N161-#REF!</f>
        <v>#REF!</v>
      </c>
    </row>
    <row r="162" spans="1:17" ht="13.15" customHeight="1">
      <c r="A162" s="333"/>
      <c r="B162" s="334"/>
      <c r="C162" s="334"/>
      <c r="D162" s="334"/>
      <c r="E162" s="334"/>
      <c r="F162" s="334"/>
      <c r="G162" s="334"/>
      <c r="H162" s="335"/>
      <c r="I162" s="333"/>
      <c r="J162" s="334"/>
      <c r="K162" s="334"/>
      <c r="L162" s="336"/>
      <c r="M162" s="334"/>
      <c r="N162" s="334"/>
      <c r="O162" s="334"/>
      <c r="P162" s="336"/>
      <c r="Q162" s="401" t="e">
        <f>N162-#REF!</f>
        <v>#REF!</v>
      </c>
    </row>
    <row r="163" spans="1:17" ht="13.15" customHeight="1">
      <c r="A163" s="333"/>
      <c r="B163" s="334"/>
      <c r="C163" s="334"/>
      <c r="D163" s="334"/>
      <c r="E163" s="334"/>
      <c r="F163" s="334"/>
      <c r="G163" s="334"/>
      <c r="H163" s="335"/>
      <c r="I163" s="333"/>
      <c r="J163" s="334"/>
      <c r="K163" s="334"/>
      <c r="L163" s="336"/>
      <c r="M163" s="334"/>
      <c r="N163" s="334"/>
      <c r="O163" s="334"/>
      <c r="P163" s="336"/>
    </row>
    <row r="164" spans="1:17" ht="13.15" customHeight="1">
      <c r="A164" s="333"/>
      <c r="B164" s="334"/>
      <c r="C164" s="334"/>
      <c r="D164" s="334"/>
      <c r="E164" s="334"/>
      <c r="F164" s="334"/>
      <c r="G164" s="334"/>
      <c r="H164" s="335"/>
      <c r="I164" s="792"/>
      <c r="J164" s="793"/>
      <c r="K164" s="793"/>
      <c r="L164" s="794"/>
      <c r="M164" s="793"/>
      <c r="N164" s="793"/>
      <c r="O164" s="793"/>
      <c r="P164" s="794"/>
    </row>
    <row r="165" spans="1:17" ht="13.15" customHeight="1">
      <c r="A165" s="337"/>
      <c r="B165" s="338"/>
      <c r="C165" s="338"/>
      <c r="D165" s="338"/>
      <c r="E165" s="338"/>
      <c r="F165" s="338"/>
      <c r="G165" s="338"/>
      <c r="H165" s="339"/>
      <c r="I165" s="795"/>
      <c r="J165" s="796"/>
      <c r="K165" s="796"/>
      <c r="L165" s="797"/>
      <c r="M165" s="796"/>
      <c r="N165" s="796"/>
      <c r="O165" s="796"/>
      <c r="P165" s="797"/>
    </row>
    <row r="168" spans="1:17">
      <c r="G168" s="405"/>
      <c r="P168" s="226"/>
    </row>
    <row r="170" spans="1:17">
      <c r="P170" s="461" t="e">
        <f>N159-#REF!</f>
        <v>#REF!</v>
      </c>
    </row>
    <row r="171" spans="1:17" ht="15.75">
      <c r="E171" s="800">
        <f>L159</f>
        <v>1940749.57</v>
      </c>
      <c r="F171" s="800"/>
      <c r="G171" s="800"/>
      <c r="H171" s="402" t="s">
        <v>651</v>
      </c>
      <c r="O171" s="226"/>
    </row>
    <row r="172" spans="1:17" ht="15.75">
      <c r="E172" s="800">
        <f>L159-L153</f>
        <v>1720436.29</v>
      </c>
      <c r="F172" s="800"/>
      <c r="G172" s="800"/>
      <c r="H172" s="402" t="s">
        <v>652</v>
      </c>
    </row>
    <row r="173" spans="1:17" ht="15.75">
      <c r="E173" s="800">
        <f>M159-M153</f>
        <v>395059.42</v>
      </c>
      <c r="F173" s="800"/>
      <c r="G173" s="800"/>
      <c r="H173" s="402" t="s">
        <v>653</v>
      </c>
      <c r="K173" s="800">
        <f>E172</f>
        <v>1720436.29</v>
      </c>
      <c r="L173" s="800"/>
      <c r="M173" s="401" t="s">
        <v>660</v>
      </c>
      <c r="N173" s="227">
        <v>12</v>
      </c>
      <c r="O173" s="404" t="s">
        <v>530</v>
      </c>
    </row>
    <row r="174" spans="1:17" ht="15.75">
      <c r="E174" s="800">
        <f>E172-E173</f>
        <v>1325376.8700000001</v>
      </c>
      <c r="F174" s="800"/>
      <c r="G174" s="800"/>
      <c r="H174" s="402" t="s">
        <v>654</v>
      </c>
      <c r="K174" s="800" t="e">
        <f>E175</f>
        <v>#REF!</v>
      </c>
      <c r="L174" s="800"/>
      <c r="M174" s="404" t="s">
        <v>660</v>
      </c>
      <c r="N174" s="404" t="s">
        <v>661</v>
      </c>
      <c r="O174" s="404" t="s">
        <v>530</v>
      </c>
    </row>
    <row r="175" spans="1:17" ht="15.75">
      <c r="E175" s="800" t="e">
        <f>N158+N150+N147+N140+N131+N113+N118+N106+N34+N20+N15</f>
        <v>#REF!</v>
      </c>
      <c r="F175" s="800"/>
      <c r="G175" s="800"/>
      <c r="H175" s="402" t="s">
        <v>655</v>
      </c>
      <c r="K175" s="801" t="s">
        <v>661</v>
      </c>
      <c r="L175" s="801"/>
      <c r="M175" s="404" t="s">
        <v>660</v>
      </c>
      <c r="N175" s="405" t="e">
        <f>TRUNC(K174*N173/K173,3)</f>
        <v>#REF!</v>
      </c>
      <c r="O175" s="404" t="s">
        <v>530</v>
      </c>
    </row>
    <row r="176" spans="1:17" ht="15.75">
      <c r="E176" s="802">
        <f>E174/E172</f>
        <v>0.77037253730563893</v>
      </c>
      <c r="F176" s="802"/>
      <c r="G176" s="802"/>
      <c r="H176" s="402" t="s">
        <v>656</v>
      </c>
    </row>
    <row r="177" spans="5:8" ht="15.75">
      <c r="E177" s="803" t="e">
        <f>E175/E172</f>
        <v>#REF!</v>
      </c>
      <c r="F177" s="803"/>
      <c r="G177" s="803"/>
      <c r="H177" s="403" t="s">
        <v>657</v>
      </c>
    </row>
    <row r="178" spans="5:8" ht="15.75">
      <c r="E178" s="804" t="e">
        <f>E176-E177</f>
        <v>#REF!</v>
      </c>
      <c r="F178" s="804"/>
      <c r="G178" s="804"/>
      <c r="H178" s="402" t="s">
        <v>658</v>
      </c>
    </row>
    <row r="179" spans="5:8" ht="15.75">
      <c r="E179" s="804" t="e">
        <f>1-E178</f>
        <v>#REF!</v>
      </c>
      <c r="F179" s="804"/>
      <c r="G179" s="804"/>
      <c r="H179" s="402" t="s">
        <v>659</v>
      </c>
    </row>
  </sheetData>
  <mergeCells count="189">
    <mergeCell ref="A93:B93"/>
    <mergeCell ref="A96:B96"/>
    <mergeCell ref="A102:B102"/>
    <mergeCell ref="A105:B105"/>
    <mergeCell ref="A90:B90"/>
    <mergeCell ref="A99:B99"/>
    <mergeCell ref="A112:B112"/>
    <mergeCell ref="A121:B121"/>
    <mergeCell ref="A8:B9"/>
    <mergeCell ref="A17:B17"/>
    <mergeCell ref="A18:B18"/>
    <mergeCell ref="A19:B19"/>
    <mergeCell ref="A11:B11"/>
    <mergeCell ref="A13:B13"/>
    <mergeCell ref="A14:B14"/>
    <mergeCell ref="A15:D15"/>
    <mergeCell ref="A16:B16"/>
    <mergeCell ref="C16:D16"/>
    <mergeCell ref="A12:B12"/>
    <mergeCell ref="A25:B25"/>
    <mergeCell ref="A26:B26"/>
    <mergeCell ref="A28:B28"/>
    <mergeCell ref="A29:B29"/>
    <mergeCell ref="A31:B31"/>
    <mergeCell ref="C8:C9"/>
    <mergeCell ref="D8:D9"/>
    <mergeCell ref="E8:J8"/>
    <mergeCell ref="L8:P8"/>
    <mergeCell ref="A10:B10"/>
    <mergeCell ref="C10:D10"/>
    <mergeCell ref="D1:I1"/>
    <mergeCell ref="D2:I2"/>
    <mergeCell ref="D3:I3"/>
    <mergeCell ref="D4:I4"/>
    <mergeCell ref="D5:I5"/>
    <mergeCell ref="A7:P7"/>
    <mergeCell ref="A32:B32"/>
    <mergeCell ref="A20:B20"/>
    <mergeCell ref="C20:D20"/>
    <mergeCell ref="A21:B21"/>
    <mergeCell ref="C21:D21"/>
    <mergeCell ref="A22:B22"/>
    <mergeCell ref="A23:B23"/>
    <mergeCell ref="A27:B27"/>
    <mergeCell ref="A30:B30"/>
    <mergeCell ref="A24:B24"/>
    <mergeCell ref="A39:B39"/>
    <mergeCell ref="A40:B40"/>
    <mergeCell ref="A41:B41"/>
    <mergeCell ref="A42:B42"/>
    <mergeCell ref="A43:B43"/>
    <mergeCell ref="A44:B44"/>
    <mergeCell ref="A34:D34"/>
    <mergeCell ref="A35:B35"/>
    <mergeCell ref="C35:D35"/>
    <mergeCell ref="A36:B36"/>
    <mergeCell ref="A37:B37"/>
    <mergeCell ref="A38:B38"/>
    <mergeCell ref="A54:B54"/>
    <mergeCell ref="A55:B55"/>
    <mergeCell ref="A57:B57"/>
    <mergeCell ref="A45:B45"/>
    <mergeCell ref="A46:B46"/>
    <mergeCell ref="A47:B47"/>
    <mergeCell ref="A48:B48"/>
    <mergeCell ref="A49:B49"/>
    <mergeCell ref="A50:B50"/>
    <mergeCell ref="A85:B85"/>
    <mergeCell ref="A86:B86"/>
    <mergeCell ref="A88:B88"/>
    <mergeCell ref="A89:B89"/>
    <mergeCell ref="A91:B91"/>
    <mergeCell ref="A92:B92"/>
    <mergeCell ref="A76:B76"/>
    <mergeCell ref="A78:B78"/>
    <mergeCell ref="A79:B79"/>
    <mergeCell ref="A80:B80"/>
    <mergeCell ref="A82:B82"/>
    <mergeCell ref="A83:B83"/>
    <mergeCell ref="A81:B81"/>
    <mergeCell ref="A84:B84"/>
    <mergeCell ref="A87:B87"/>
    <mergeCell ref="A103:B103"/>
    <mergeCell ref="A104:B104"/>
    <mergeCell ref="A106:D106"/>
    <mergeCell ref="A107:B107"/>
    <mergeCell ref="C107:D107"/>
    <mergeCell ref="A108:B108"/>
    <mergeCell ref="A94:B94"/>
    <mergeCell ref="A95:B95"/>
    <mergeCell ref="A97:B97"/>
    <mergeCell ref="A98:B98"/>
    <mergeCell ref="A100:B100"/>
    <mergeCell ref="A101:B101"/>
    <mergeCell ref="A115:B115"/>
    <mergeCell ref="A116:B116"/>
    <mergeCell ref="A117:B117"/>
    <mergeCell ref="A118:D118"/>
    <mergeCell ref="A119:B119"/>
    <mergeCell ref="C119:D119"/>
    <mergeCell ref="A109:B109"/>
    <mergeCell ref="A110:B110"/>
    <mergeCell ref="A111:B111"/>
    <mergeCell ref="A113:D113"/>
    <mergeCell ref="A114:B114"/>
    <mergeCell ref="C114:D114"/>
    <mergeCell ref="A128:B128"/>
    <mergeCell ref="A129:B129"/>
    <mergeCell ref="A130:B130"/>
    <mergeCell ref="A131:D131"/>
    <mergeCell ref="A132:B132"/>
    <mergeCell ref="C132:D132"/>
    <mergeCell ref="A120:B120"/>
    <mergeCell ref="A122:B122"/>
    <mergeCell ref="A123:B123"/>
    <mergeCell ref="A124:B124"/>
    <mergeCell ref="A126:B126"/>
    <mergeCell ref="A127:B127"/>
    <mergeCell ref="A125:B125"/>
    <mergeCell ref="A139:B139"/>
    <mergeCell ref="A140:D140"/>
    <mergeCell ref="A141:B141"/>
    <mergeCell ref="C141:D141"/>
    <mergeCell ref="A142:B142"/>
    <mergeCell ref="A143:B143"/>
    <mergeCell ref="A133:B133"/>
    <mergeCell ref="A134:B134"/>
    <mergeCell ref="A135:B135"/>
    <mergeCell ref="A136:B136"/>
    <mergeCell ref="A137:B137"/>
    <mergeCell ref="A138:B138"/>
    <mergeCell ref="A149:B149"/>
    <mergeCell ref="A150:D150"/>
    <mergeCell ref="A151:B151"/>
    <mergeCell ref="C151:D151"/>
    <mergeCell ref="A152:B152"/>
    <mergeCell ref="A153:D153"/>
    <mergeCell ref="A144:B144"/>
    <mergeCell ref="A145:B145"/>
    <mergeCell ref="A146:B146"/>
    <mergeCell ref="A147:D147"/>
    <mergeCell ref="A148:B148"/>
    <mergeCell ref="C148:D148"/>
    <mergeCell ref="I164:L164"/>
    <mergeCell ref="M164:P164"/>
    <mergeCell ref="I165:L165"/>
    <mergeCell ref="M165:P165"/>
    <mergeCell ref="A154:B154"/>
    <mergeCell ref="C154:D154"/>
    <mergeCell ref="A155:B155"/>
    <mergeCell ref="A156:B156"/>
    <mergeCell ref="A157:B157"/>
    <mergeCell ref="A158:E158"/>
    <mergeCell ref="E178:G178"/>
    <mergeCell ref="E179:G179"/>
    <mergeCell ref="K173:L173"/>
    <mergeCell ref="K174:L174"/>
    <mergeCell ref="K175:L175"/>
    <mergeCell ref="E171:G171"/>
    <mergeCell ref="E172:G172"/>
    <mergeCell ref="E173:G173"/>
    <mergeCell ref="E174:G174"/>
    <mergeCell ref="E175:G175"/>
    <mergeCell ref="E176:G176"/>
    <mergeCell ref="E177:G177"/>
    <mergeCell ref="A33:B33"/>
    <mergeCell ref="A56:B56"/>
    <mergeCell ref="A59:B59"/>
    <mergeCell ref="A62:B62"/>
    <mergeCell ref="A65:B65"/>
    <mergeCell ref="A68:B68"/>
    <mergeCell ref="A71:B71"/>
    <mergeCell ref="A74:B74"/>
    <mergeCell ref="A77:B77"/>
    <mergeCell ref="A67:B67"/>
    <mergeCell ref="A69:B69"/>
    <mergeCell ref="A70:B70"/>
    <mergeCell ref="A72:B72"/>
    <mergeCell ref="A73:B73"/>
    <mergeCell ref="A75:B75"/>
    <mergeCell ref="A58:B58"/>
    <mergeCell ref="A60:B60"/>
    <mergeCell ref="A61:B61"/>
    <mergeCell ref="A63:B63"/>
    <mergeCell ref="A64:B64"/>
    <mergeCell ref="A66:B66"/>
    <mergeCell ref="A51:B51"/>
    <mergeCell ref="A52:B52"/>
    <mergeCell ref="A53:B53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rowBreaks count="4" manualBreakCount="4">
    <brk id="34" max="15" man="1"/>
    <brk id="72" max="15" man="1"/>
    <brk id="77" max="15" man="1"/>
    <brk id="113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R276"/>
  <sheetViews>
    <sheetView view="pageBreakPreview" zoomScaleSheetLayoutView="100" workbookViewId="0">
      <selection activeCell="Q21" sqref="Q21"/>
    </sheetView>
  </sheetViews>
  <sheetFormatPr defaultColWidth="9.140625" defaultRowHeight="11.25"/>
  <cols>
    <col min="1" max="1" width="4.28515625" style="491" bestFit="1" customWidth="1"/>
    <col min="2" max="2" width="24.42578125" style="491" customWidth="1"/>
    <col min="3" max="3" width="14" style="491" customWidth="1"/>
    <col min="4" max="4" width="13.85546875" style="491" customWidth="1"/>
    <col min="5" max="5" width="14.42578125" style="491" customWidth="1"/>
    <col min="6" max="6" width="14.140625" style="491" customWidth="1"/>
    <col min="7" max="7" width="13.85546875" style="491" customWidth="1"/>
    <col min="8" max="8" width="11.42578125" style="491" customWidth="1"/>
    <col min="9" max="9" width="12.140625" style="491" bestFit="1" customWidth="1"/>
    <col min="10" max="10" width="10.42578125" style="491" customWidth="1"/>
    <col min="11" max="11" width="10.85546875" style="491" customWidth="1"/>
    <col min="12" max="12" width="10" style="491" customWidth="1"/>
    <col min="13" max="13" width="12.140625" style="491" customWidth="1"/>
    <col min="14" max="14" width="10.7109375" style="491" customWidth="1"/>
    <col min="15" max="15" width="10.42578125" style="491" customWidth="1"/>
    <col min="16" max="16" width="11.5703125" style="491" customWidth="1"/>
    <col min="17" max="16384" width="9.140625" style="491"/>
  </cols>
  <sheetData>
    <row r="1" spans="1:16" ht="11.25" customHeight="1">
      <c r="A1" s="866"/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7"/>
      <c r="N1" s="867"/>
      <c r="O1" s="867"/>
      <c r="P1" s="868"/>
    </row>
    <row r="2" spans="1:16" ht="11.25" customHeight="1">
      <c r="A2" s="869"/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1"/>
    </row>
    <row r="3" spans="1:16">
      <c r="A3" s="869"/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1"/>
    </row>
    <row r="4" spans="1:16">
      <c r="A4" s="869"/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1"/>
    </row>
    <row r="5" spans="1:16">
      <c r="A5" s="872"/>
      <c r="B5" s="873"/>
      <c r="C5" s="873"/>
      <c r="D5" s="873"/>
      <c r="E5" s="873"/>
      <c r="F5" s="873"/>
      <c r="G5" s="873"/>
      <c r="H5" s="873"/>
      <c r="I5" s="873"/>
      <c r="J5" s="873"/>
      <c r="K5" s="873"/>
      <c r="L5" s="873"/>
      <c r="M5" s="873"/>
      <c r="N5" s="873"/>
      <c r="O5" s="873"/>
      <c r="P5" s="874"/>
    </row>
    <row r="6" spans="1:16">
      <c r="A6" s="818" t="s">
        <v>553</v>
      </c>
      <c r="B6" s="818"/>
      <c r="C6" s="818"/>
      <c r="D6" s="818"/>
      <c r="E6" s="818"/>
      <c r="F6" s="818"/>
      <c r="G6" s="818"/>
      <c r="H6" s="818"/>
      <c r="I6" s="818"/>
      <c r="J6" s="818"/>
      <c r="K6" s="818"/>
      <c r="L6" s="818"/>
      <c r="M6" s="818"/>
      <c r="N6" s="818"/>
      <c r="O6" s="818"/>
      <c r="P6" s="818"/>
    </row>
    <row r="7" spans="1:16">
      <c r="A7" s="818" t="s">
        <v>791</v>
      </c>
      <c r="B7" s="818"/>
      <c r="C7" s="818"/>
      <c r="D7" s="818"/>
      <c r="E7" s="818"/>
      <c r="F7" s="818"/>
      <c r="G7" s="818"/>
      <c r="H7" s="818"/>
      <c r="I7" s="818"/>
      <c r="J7" s="818"/>
      <c r="K7" s="818"/>
      <c r="L7" s="818"/>
      <c r="M7" s="818"/>
      <c r="N7" s="818"/>
      <c r="O7" s="818"/>
      <c r="P7" s="818"/>
    </row>
    <row r="8" spans="1:16" ht="47.25" customHeight="1">
      <c r="A8" s="818" t="s">
        <v>1</v>
      </c>
      <c r="B8" s="851" t="s">
        <v>2</v>
      </c>
      <c r="C8" s="852"/>
      <c r="D8" s="852"/>
      <c r="E8" s="852"/>
      <c r="F8" s="852"/>
      <c r="G8" s="853"/>
      <c r="H8" s="815" t="s">
        <v>668</v>
      </c>
      <c r="I8" s="816"/>
      <c r="J8" s="817"/>
      <c r="K8" s="815" t="s">
        <v>414</v>
      </c>
      <c r="L8" s="816"/>
      <c r="M8" s="817"/>
      <c r="N8" s="815" t="s">
        <v>554</v>
      </c>
      <c r="O8" s="816"/>
      <c r="P8" s="817"/>
    </row>
    <row r="9" spans="1:16" ht="33.75">
      <c r="A9" s="818"/>
      <c r="B9" s="483" t="s">
        <v>6</v>
      </c>
      <c r="C9" s="483" t="s">
        <v>7</v>
      </c>
      <c r="D9" s="483" t="s">
        <v>8</v>
      </c>
      <c r="E9" s="483" t="s">
        <v>130</v>
      </c>
      <c r="F9" s="483" t="s">
        <v>131</v>
      </c>
      <c r="G9" s="483" t="s">
        <v>9</v>
      </c>
      <c r="H9" s="483" t="s">
        <v>94</v>
      </c>
      <c r="I9" s="483" t="s">
        <v>557</v>
      </c>
      <c r="J9" s="483" t="s">
        <v>68</v>
      </c>
      <c r="K9" s="483" t="s">
        <v>555</v>
      </c>
      <c r="L9" s="483" t="s">
        <v>556</v>
      </c>
      <c r="M9" s="483" t="s">
        <v>100</v>
      </c>
      <c r="N9" s="483" t="s">
        <v>94</v>
      </c>
      <c r="O9" s="483" t="s">
        <v>557</v>
      </c>
      <c r="P9" s="483" t="s">
        <v>68</v>
      </c>
    </row>
    <row r="10" spans="1:16">
      <c r="A10" s="492"/>
      <c r="B10" s="481" t="s">
        <v>783</v>
      </c>
      <c r="C10" s="481" t="s">
        <v>784</v>
      </c>
      <c r="D10" s="493" t="s">
        <v>785</v>
      </c>
      <c r="E10" s="494" t="s">
        <v>786</v>
      </c>
      <c r="F10" s="494" t="s">
        <v>787</v>
      </c>
      <c r="G10" s="495">
        <v>30</v>
      </c>
      <c r="H10" s="496">
        <v>0</v>
      </c>
      <c r="I10" s="496">
        <v>0</v>
      </c>
      <c r="J10" s="496">
        <v>0</v>
      </c>
      <c r="K10" s="496">
        <v>10</v>
      </c>
      <c r="L10" s="496">
        <v>90</v>
      </c>
      <c r="M10" s="497">
        <v>0.09</v>
      </c>
      <c r="N10" s="496">
        <v>0</v>
      </c>
      <c r="O10" s="496">
        <v>0</v>
      </c>
      <c r="P10" s="496">
        <v>0</v>
      </c>
    </row>
    <row r="11" spans="1:16">
      <c r="A11" s="486"/>
      <c r="B11" s="486"/>
      <c r="C11" s="481"/>
      <c r="D11" s="493"/>
      <c r="E11" s="494"/>
      <c r="F11" s="494"/>
      <c r="G11" s="498"/>
      <c r="H11" s="496"/>
      <c r="I11" s="496"/>
      <c r="J11" s="496"/>
      <c r="K11" s="496"/>
      <c r="L11" s="496"/>
      <c r="M11" s="497"/>
      <c r="N11" s="496"/>
      <c r="O11" s="496"/>
      <c r="P11" s="496"/>
    </row>
    <row r="12" spans="1:16">
      <c r="A12" s="486"/>
      <c r="B12" s="486"/>
      <c r="C12" s="486"/>
      <c r="D12" s="486"/>
      <c r="E12" s="486"/>
      <c r="F12" s="486"/>
      <c r="G12" s="499"/>
      <c r="H12" s="499"/>
      <c r="I12" s="499"/>
      <c r="J12" s="499"/>
      <c r="K12" s="499"/>
      <c r="L12" s="499"/>
      <c r="M12" s="500"/>
      <c r="N12" s="499"/>
      <c r="O12" s="499"/>
      <c r="P12" s="496"/>
    </row>
    <row r="13" spans="1:16">
      <c r="A13" s="486"/>
      <c r="B13" s="486"/>
      <c r="C13" s="486"/>
      <c r="D13" s="486"/>
      <c r="E13" s="486"/>
      <c r="F13" s="486"/>
      <c r="G13" s="499"/>
      <c r="H13" s="499"/>
      <c r="I13" s="499"/>
      <c r="J13" s="499"/>
      <c r="K13" s="499"/>
      <c r="L13" s="499"/>
      <c r="M13" s="500"/>
      <c r="N13" s="499"/>
      <c r="O13" s="499"/>
      <c r="P13" s="496"/>
    </row>
    <row r="14" spans="1:16">
      <c r="A14" s="486"/>
      <c r="B14" s="486"/>
      <c r="C14" s="486"/>
      <c r="D14" s="486"/>
      <c r="E14" s="486"/>
      <c r="F14" s="486"/>
      <c r="G14" s="499"/>
      <c r="H14" s="499"/>
      <c r="I14" s="499"/>
      <c r="J14" s="499"/>
      <c r="K14" s="499"/>
      <c r="L14" s="499"/>
      <c r="M14" s="500"/>
      <c r="N14" s="499"/>
      <c r="O14" s="499"/>
      <c r="P14" s="496"/>
    </row>
    <row r="15" spans="1:16">
      <c r="A15" s="486"/>
      <c r="B15" s="486"/>
      <c r="C15" s="486"/>
      <c r="D15" s="486"/>
      <c r="E15" s="486"/>
      <c r="F15" s="486"/>
      <c r="G15" s="499"/>
      <c r="H15" s="499"/>
      <c r="I15" s="499"/>
      <c r="J15" s="499"/>
      <c r="K15" s="499"/>
      <c r="L15" s="499"/>
      <c r="M15" s="500"/>
      <c r="N15" s="499"/>
      <c r="O15" s="499"/>
      <c r="P15" s="496"/>
    </row>
    <row r="16" spans="1:16">
      <c r="A16" s="486"/>
      <c r="B16" s="486"/>
      <c r="C16" s="486"/>
      <c r="D16" s="486"/>
      <c r="E16" s="486"/>
      <c r="F16" s="486"/>
      <c r="G16" s="499"/>
      <c r="H16" s="499"/>
      <c r="I16" s="499"/>
      <c r="J16" s="499"/>
      <c r="K16" s="499"/>
      <c r="L16" s="499"/>
      <c r="M16" s="500"/>
      <c r="N16" s="499"/>
      <c r="O16" s="499"/>
      <c r="P16" s="496"/>
    </row>
    <row r="17" spans="1:16">
      <c r="A17" s="486"/>
      <c r="B17" s="486"/>
      <c r="C17" s="486"/>
      <c r="D17" s="486"/>
      <c r="E17" s="486"/>
      <c r="F17" s="486"/>
      <c r="G17" s="499"/>
      <c r="H17" s="499"/>
      <c r="I17" s="499"/>
      <c r="J17" s="499"/>
      <c r="K17" s="499"/>
      <c r="L17" s="499"/>
      <c r="M17" s="500"/>
      <c r="N17" s="499"/>
      <c r="O17" s="499"/>
      <c r="P17" s="496"/>
    </row>
    <row r="18" spans="1:16">
      <c r="A18" s="486"/>
      <c r="B18" s="486"/>
      <c r="C18" s="486"/>
      <c r="D18" s="486"/>
      <c r="E18" s="486"/>
      <c r="F18" s="486"/>
      <c r="G18" s="499"/>
      <c r="H18" s="499"/>
      <c r="I18" s="499"/>
      <c r="J18" s="499"/>
      <c r="K18" s="499"/>
      <c r="L18" s="499"/>
      <c r="M18" s="500"/>
      <c r="N18" s="499"/>
      <c r="O18" s="499"/>
      <c r="P18" s="496"/>
    </row>
    <row r="19" spans="1:16">
      <c r="A19" s="486"/>
      <c r="B19" s="486"/>
      <c r="C19" s="486"/>
      <c r="D19" s="486"/>
      <c r="E19" s="486"/>
      <c r="F19" s="486"/>
      <c r="G19" s="499"/>
      <c r="H19" s="499"/>
      <c r="I19" s="499"/>
      <c r="J19" s="499"/>
      <c r="K19" s="499"/>
      <c r="L19" s="499"/>
      <c r="M19" s="500"/>
      <c r="N19" s="499"/>
      <c r="O19" s="499"/>
      <c r="P19" s="496"/>
    </row>
    <row r="20" spans="1:16">
      <c r="A20" s="486"/>
      <c r="B20" s="486"/>
      <c r="C20" s="486"/>
      <c r="D20" s="486"/>
      <c r="E20" s="486"/>
      <c r="F20" s="486"/>
      <c r="G20" s="499"/>
      <c r="H20" s="499"/>
      <c r="I20" s="499"/>
      <c r="J20" s="499"/>
      <c r="K20" s="499"/>
      <c r="L20" s="499"/>
      <c r="M20" s="500"/>
      <c r="N20" s="499"/>
      <c r="O20" s="499"/>
      <c r="P20" s="496"/>
    </row>
    <row r="21" spans="1:16">
      <c r="A21" s="486"/>
      <c r="B21" s="486"/>
      <c r="C21" s="486"/>
      <c r="D21" s="486"/>
      <c r="E21" s="486"/>
      <c r="F21" s="486"/>
      <c r="G21" s="499"/>
      <c r="H21" s="499"/>
      <c r="I21" s="499"/>
      <c r="J21" s="499"/>
      <c r="K21" s="499"/>
      <c r="L21" s="499"/>
      <c r="M21" s="500"/>
      <c r="N21" s="499"/>
      <c r="O21" s="499"/>
      <c r="P21" s="496"/>
    </row>
    <row r="22" spans="1:16">
      <c r="A22" s="486"/>
      <c r="B22" s="486"/>
      <c r="C22" s="486"/>
      <c r="D22" s="486"/>
      <c r="E22" s="486"/>
      <c r="F22" s="486"/>
      <c r="G22" s="499"/>
      <c r="H22" s="499"/>
      <c r="I22" s="499"/>
      <c r="J22" s="499"/>
      <c r="K22" s="499"/>
      <c r="L22" s="499"/>
      <c r="M22" s="500"/>
      <c r="N22" s="499"/>
      <c r="O22" s="499"/>
      <c r="P22" s="496"/>
    </row>
    <row r="23" spans="1:16">
      <c r="A23" s="486"/>
      <c r="B23" s="486"/>
      <c r="C23" s="486"/>
      <c r="D23" s="486"/>
      <c r="E23" s="486"/>
      <c r="F23" s="486"/>
      <c r="G23" s="499"/>
      <c r="H23" s="499"/>
      <c r="I23" s="499"/>
      <c r="J23" s="499"/>
      <c r="K23" s="499"/>
      <c r="L23" s="499"/>
      <c r="M23" s="500"/>
      <c r="N23" s="499"/>
      <c r="O23" s="499"/>
      <c r="P23" s="496"/>
    </row>
    <row r="24" spans="1:16">
      <c r="A24" s="486"/>
      <c r="B24" s="486"/>
      <c r="C24" s="486"/>
      <c r="D24" s="486"/>
      <c r="E24" s="486"/>
      <c r="F24" s="486"/>
      <c r="G24" s="499"/>
      <c r="H24" s="501"/>
      <c r="I24" s="501"/>
      <c r="J24" s="501"/>
      <c r="K24" s="499"/>
      <c r="L24" s="499"/>
      <c r="M24" s="500"/>
      <c r="N24" s="499"/>
      <c r="O24" s="499"/>
      <c r="P24" s="496"/>
    </row>
    <row r="25" spans="1:16">
      <c r="A25" s="815" t="s">
        <v>542</v>
      </c>
      <c r="B25" s="816"/>
      <c r="C25" s="816"/>
      <c r="D25" s="816"/>
      <c r="E25" s="816"/>
      <c r="F25" s="817"/>
      <c r="G25" s="502">
        <v>30</v>
      </c>
      <c r="H25" s="503"/>
      <c r="I25" s="503"/>
      <c r="J25" s="503">
        <v>0</v>
      </c>
      <c r="K25" s="503"/>
      <c r="L25" s="504"/>
      <c r="M25" s="505">
        <v>0.09</v>
      </c>
      <c r="N25" s="503"/>
      <c r="O25" s="504"/>
      <c r="P25" s="505">
        <v>0</v>
      </c>
    </row>
    <row r="26" spans="1:16">
      <c r="A26" s="818" t="s">
        <v>1</v>
      </c>
      <c r="B26" s="851" t="s">
        <v>2</v>
      </c>
      <c r="C26" s="852"/>
      <c r="D26" s="852"/>
      <c r="E26" s="852"/>
      <c r="F26" s="852"/>
      <c r="G26" s="853"/>
      <c r="H26" s="818" t="s">
        <v>63</v>
      </c>
      <c r="I26" s="818"/>
      <c r="J26" s="818"/>
      <c r="K26" s="506"/>
      <c r="L26" s="507"/>
      <c r="M26" s="508"/>
      <c r="N26" s="507"/>
      <c r="O26" s="508"/>
      <c r="P26" s="509"/>
    </row>
    <row r="27" spans="1:16">
      <c r="A27" s="818"/>
      <c r="B27" s="483" t="s">
        <v>6</v>
      </c>
      <c r="C27" s="483" t="s">
        <v>7</v>
      </c>
      <c r="D27" s="483" t="s">
        <v>8</v>
      </c>
      <c r="E27" s="483" t="s">
        <v>130</v>
      </c>
      <c r="F27" s="483" t="s">
        <v>131</v>
      </c>
      <c r="G27" s="483" t="s">
        <v>9</v>
      </c>
      <c r="H27" s="483" t="s">
        <v>94</v>
      </c>
      <c r="I27" s="483" t="s">
        <v>9</v>
      </c>
      <c r="J27" s="483" t="s">
        <v>68</v>
      </c>
      <c r="K27" s="510"/>
      <c r="L27" s="511"/>
      <c r="M27" s="512"/>
      <c r="N27" s="511"/>
      <c r="O27" s="512"/>
      <c r="P27" s="513"/>
    </row>
    <row r="28" spans="1:16">
      <c r="A28" s="492"/>
      <c r="B28" s="481" t="s">
        <v>783</v>
      </c>
      <c r="C28" s="481" t="s">
        <v>784</v>
      </c>
      <c r="D28" s="481" t="s">
        <v>785</v>
      </c>
      <c r="E28" s="514" t="s">
        <v>786</v>
      </c>
      <c r="F28" s="515" t="s">
        <v>787</v>
      </c>
      <c r="G28" s="516">
        <v>30</v>
      </c>
      <c r="H28" s="496">
        <v>4.5</v>
      </c>
      <c r="I28" s="496">
        <v>30</v>
      </c>
      <c r="J28" s="517">
        <v>135</v>
      </c>
      <c r="K28" s="510"/>
      <c r="L28" s="511"/>
      <c r="M28" s="512"/>
      <c r="N28" s="511"/>
      <c r="O28" s="512"/>
      <c r="P28" s="513"/>
    </row>
    <row r="29" spans="1:16">
      <c r="A29" s="486"/>
      <c r="B29" s="481"/>
      <c r="C29" s="481"/>
      <c r="D29" s="481"/>
      <c r="E29" s="514"/>
      <c r="F29" s="515"/>
      <c r="G29" s="516"/>
      <c r="H29" s="496"/>
      <c r="I29" s="496"/>
      <c r="J29" s="517"/>
      <c r="K29" s="510"/>
      <c r="L29" s="511"/>
      <c r="M29" s="512"/>
      <c r="N29" s="511"/>
      <c r="O29" s="512"/>
      <c r="P29" s="513"/>
    </row>
    <row r="30" spans="1:16">
      <c r="A30" s="486"/>
      <c r="B30" s="486"/>
      <c r="C30" s="486"/>
      <c r="D30" s="486"/>
      <c r="E30" s="486"/>
      <c r="F30" s="486"/>
      <c r="G30" s="499"/>
      <c r="H30" s="496"/>
      <c r="I30" s="496"/>
      <c r="J30" s="517"/>
      <c r="K30" s="510"/>
      <c r="L30" s="511"/>
      <c r="M30" s="512"/>
      <c r="N30" s="511"/>
      <c r="O30" s="512"/>
      <c r="P30" s="513"/>
    </row>
    <row r="31" spans="1:16">
      <c r="A31" s="486"/>
      <c r="B31" s="486"/>
      <c r="C31" s="486"/>
      <c r="D31" s="486"/>
      <c r="E31" s="486"/>
      <c r="F31" s="486"/>
      <c r="G31" s="499"/>
      <c r="H31" s="496"/>
      <c r="I31" s="496"/>
      <c r="J31" s="517"/>
      <c r="K31" s="510"/>
      <c r="L31" s="511"/>
      <c r="M31" s="512"/>
      <c r="N31" s="511"/>
      <c r="O31" s="512"/>
      <c r="P31" s="513"/>
    </row>
    <row r="32" spans="1:16">
      <c r="A32" s="486"/>
      <c r="B32" s="486"/>
      <c r="C32" s="486"/>
      <c r="D32" s="486"/>
      <c r="E32" s="486"/>
      <c r="F32" s="486"/>
      <c r="G32" s="499"/>
      <c r="H32" s="496"/>
      <c r="I32" s="496"/>
      <c r="J32" s="517"/>
      <c r="K32" s="510"/>
      <c r="L32" s="511"/>
      <c r="M32" s="512"/>
      <c r="N32" s="511"/>
      <c r="O32" s="512"/>
      <c r="P32" s="513"/>
    </row>
    <row r="33" spans="1:16">
      <c r="A33" s="486"/>
      <c r="B33" s="486"/>
      <c r="C33" s="486"/>
      <c r="D33" s="486"/>
      <c r="E33" s="486"/>
      <c r="F33" s="486"/>
      <c r="G33" s="499"/>
      <c r="H33" s="496"/>
      <c r="I33" s="496"/>
      <c r="J33" s="517"/>
      <c r="K33" s="510"/>
      <c r="L33" s="511"/>
      <c r="M33" s="512"/>
      <c r="N33" s="511"/>
      <c r="O33" s="512"/>
      <c r="P33" s="513"/>
    </row>
    <row r="34" spans="1:16">
      <c r="A34" s="486"/>
      <c r="B34" s="486"/>
      <c r="C34" s="486"/>
      <c r="D34" s="486"/>
      <c r="E34" s="486"/>
      <c r="F34" s="486"/>
      <c r="G34" s="499"/>
      <c r="H34" s="496"/>
      <c r="I34" s="496"/>
      <c r="J34" s="517"/>
      <c r="K34" s="510"/>
      <c r="L34" s="511"/>
      <c r="M34" s="512"/>
      <c r="N34" s="511"/>
      <c r="O34" s="512"/>
      <c r="P34" s="513"/>
    </row>
    <row r="35" spans="1:16">
      <c r="A35" s="486"/>
      <c r="B35" s="486"/>
      <c r="C35" s="486"/>
      <c r="D35" s="486"/>
      <c r="E35" s="486"/>
      <c r="F35" s="486"/>
      <c r="G35" s="499"/>
      <c r="H35" s="496"/>
      <c r="I35" s="496"/>
      <c r="J35" s="517"/>
      <c r="K35" s="510"/>
      <c r="L35" s="511"/>
      <c r="M35" s="512"/>
      <c r="N35" s="511"/>
      <c r="O35" s="512"/>
      <c r="P35" s="513"/>
    </row>
    <row r="36" spans="1:16">
      <c r="A36" s="486"/>
      <c r="B36" s="486"/>
      <c r="C36" s="486"/>
      <c r="D36" s="486"/>
      <c r="E36" s="486"/>
      <c r="F36" s="486"/>
      <c r="G36" s="499"/>
      <c r="H36" s="496"/>
      <c r="I36" s="496"/>
      <c r="J36" s="517"/>
      <c r="K36" s="510"/>
      <c r="L36" s="511"/>
      <c r="M36" s="512"/>
      <c r="N36" s="511"/>
      <c r="O36" s="512"/>
      <c r="P36" s="513"/>
    </row>
    <row r="37" spans="1:16">
      <c r="A37" s="486"/>
      <c r="B37" s="486"/>
      <c r="C37" s="486"/>
      <c r="D37" s="486"/>
      <c r="E37" s="486"/>
      <c r="F37" s="486"/>
      <c r="G37" s="499"/>
      <c r="H37" s="496"/>
      <c r="I37" s="496"/>
      <c r="J37" s="517"/>
      <c r="K37" s="510"/>
      <c r="L37" s="511"/>
      <c r="M37" s="512"/>
      <c r="N37" s="511"/>
      <c r="O37" s="512"/>
      <c r="P37" s="513"/>
    </row>
    <row r="38" spans="1:16">
      <c r="A38" s="486"/>
      <c r="B38" s="486"/>
      <c r="C38" s="486"/>
      <c r="D38" s="486"/>
      <c r="E38" s="486"/>
      <c r="F38" s="486"/>
      <c r="G38" s="499"/>
      <c r="H38" s="496"/>
      <c r="I38" s="496"/>
      <c r="J38" s="517"/>
      <c r="K38" s="510"/>
      <c r="L38" s="511"/>
      <c r="M38" s="512"/>
      <c r="N38" s="511"/>
      <c r="O38" s="512"/>
      <c r="P38" s="513"/>
    </row>
    <row r="39" spans="1:16">
      <c r="A39" s="486"/>
      <c r="B39" s="486"/>
      <c r="C39" s="486"/>
      <c r="D39" s="486"/>
      <c r="E39" s="486"/>
      <c r="F39" s="486"/>
      <c r="G39" s="499"/>
      <c r="H39" s="496"/>
      <c r="I39" s="496"/>
      <c r="J39" s="517"/>
      <c r="K39" s="510"/>
      <c r="L39" s="511"/>
      <c r="M39" s="512"/>
      <c r="N39" s="511"/>
      <c r="O39" s="512"/>
      <c r="P39" s="513"/>
    </row>
    <row r="40" spans="1:16">
      <c r="A40" s="486"/>
      <c r="B40" s="486"/>
      <c r="C40" s="486"/>
      <c r="D40" s="486"/>
      <c r="E40" s="486"/>
      <c r="F40" s="486"/>
      <c r="G40" s="499"/>
      <c r="H40" s="499"/>
      <c r="I40" s="496"/>
      <c r="J40" s="518"/>
      <c r="K40" s="510"/>
      <c r="L40" s="511"/>
      <c r="M40" s="512"/>
      <c r="N40" s="511"/>
      <c r="O40" s="512"/>
      <c r="P40" s="513"/>
    </row>
    <row r="41" spans="1:16">
      <c r="A41" s="486"/>
      <c r="B41" s="486"/>
      <c r="C41" s="486"/>
      <c r="D41" s="486"/>
      <c r="E41" s="486"/>
      <c r="F41" s="486"/>
      <c r="G41" s="499"/>
      <c r="H41" s="499"/>
      <c r="I41" s="496"/>
      <c r="J41" s="518"/>
      <c r="K41" s="510"/>
      <c r="L41" s="511"/>
      <c r="M41" s="512"/>
      <c r="N41" s="511"/>
      <c r="O41" s="512"/>
      <c r="P41" s="513"/>
    </row>
    <row r="42" spans="1:16">
      <c r="A42" s="486"/>
      <c r="B42" s="486"/>
      <c r="C42" s="486"/>
      <c r="D42" s="486"/>
      <c r="E42" s="486"/>
      <c r="F42" s="486"/>
      <c r="G42" s="499"/>
      <c r="H42" s="499"/>
      <c r="I42" s="496"/>
      <c r="J42" s="518"/>
      <c r="K42" s="510"/>
      <c r="L42" s="511"/>
      <c r="M42" s="512"/>
      <c r="N42" s="511"/>
      <c r="O42" s="512"/>
      <c r="P42" s="513"/>
    </row>
    <row r="43" spans="1:16">
      <c r="A43" s="815" t="s">
        <v>542</v>
      </c>
      <c r="B43" s="816"/>
      <c r="C43" s="816"/>
      <c r="D43" s="816"/>
      <c r="E43" s="816"/>
      <c r="F43" s="817"/>
      <c r="G43" s="502">
        <v>30</v>
      </c>
      <c r="H43" s="503"/>
      <c r="I43" s="505">
        <v>30</v>
      </c>
      <c r="J43" s="505">
        <v>135</v>
      </c>
      <c r="K43" s="510"/>
      <c r="L43" s="511"/>
      <c r="M43" s="512"/>
      <c r="N43" s="511"/>
      <c r="O43" s="512"/>
      <c r="P43" s="513"/>
    </row>
    <row r="44" spans="1:16">
      <c r="A44" s="840" t="s">
        <v>541</v>
      </c>
      <c r="B44" s="821"/>
      <c r="C44" s="821"/>
      <c r="D44" s="821"/>
      <c r="E44" s="821"/>
      <c r="F44" s="821"/>
      <c r="G44" s="821"/>
      <c r="H44" s="821"/>
      <c r="I44" s="821"/>
      <c r="J44" s="821"/>
      <c r="K44" s="820"/>
      <c r="L44" s="820"/>
      <c r="M44" s="820"/>
      <c r="N44" s="820"/>
      <c r="O44" s="820"/>
      <c r="P44" s="854"/>
    </row>
    <row r="45" spans="1:16">
      <c r="A45" s="489"/>
      <c r="B45" s="519"/>
      <c r="C45" s="519"/>
      <c r="D45" s="519"/>
      <c r="E45" s="519"/>
      <c r="F45" s="519"/>
      <c r="G45" s="519"/>
      <c r="H45" s="519"/>
      <c r="I45" s="519"/>
      <c r="J45" s="519"/>
      <c r="K45" s="519"/>
      <c r="L45" s="519"/>
      <c r="M45" s="519"/>
      <c r="N45" s="519"/>
      <c r="O45" s="519"/>
      <c r="P45" s="520"/>
    </row>
    <row r="46" spans="1:16">
      <c r="A46" s="818" t="s">
        <v>90</v>
      </c>
      <c r="B46" s="818"/>
      <c r="C46" s="818"/>
      <c r="D46" s="818"/>
      <c r="E46" s="818"/>
      <c r="F46" s="818"/>
      <c r="G46" s="818"/>
      <c r="H46" s="818"/>
      <c r="I46" s="818"/>
      <c r="J46" s="818"/>
      <c r="K46" s="818"/>
      <c r="L46" s="818"/>
      <c r="M46" s="818"/>
      <c r="N46" s="818"/>
      <c r="O46" s="818"/>
      <c r="P46" s="818"/>
    </row>
    <row r="47" spans="1:16">
      <c r="A47" s="818" t="s">
        <v>791</v>
      </c>
      <c r="B47" s="818"/>
      <c r="C47" s="818"/>
      <c r="D47" s="818"/>
      <c r="E47" s="818"/>
      <c r="F47" s="818"/>
      <c r="G47" s="818"/>
      <c r="H47" s="818"/>
      <c r="I47" s="818"/>
      <c r="J47" s="818"/>
      <c r="K47" s="818"/>
      <c r="L47" s="818"/>
      <c r="M47" s="818"/>
      <c r="N47" s="818"/>
      <c r="O47" s="818"/>
      <c r="P47" s="818"/>
    </row>
    <row r="48" spans="1:16">
      <c r="A48" s="818" t="s">
        <v>1</v>
      </c>
      <c r="B48" s="851" t="s">
        <v>2</v>
      </c>
      <c r="C48" s="852"/>
      <c r="D48" s="852"/>
      <c r="E48" s="852"/>
      <c r="F48" s="852"/>
      <c r="G48" s="853"/>
      <c r="H48" s="815" t="s">
        <v>3</v>
      </c>
      <c r="I48" s="816"/>
      <c r="J48" s="817"/>
      <c r="K48" s="815" t="s">
        <v>4</v>
      </c>
      <c r="L48" s="816"/>
      <c r="M48" s="817"/>
      <c r="N48" s="818" t="s">
        <v>5</v>
      </c>
      <c r="O48" s="818"/>
      <c r="P48" s="818"/>
    </row>
    <row r="49" spans="1:18">
      <c r="A49" s="818"/>
      <c r="B49" s="483" t="s">
        <v>6</v>
      </c>
      <c r="C49" s="483" t="s">
        <v>7</v>
      </c>
      <c r="D49" s="483" t="s">
        <v>8</v>
      </c>
      <c r="E49" s="483" t="s">
        <v>130</v>
      </c>
      <c r="F49" s="483" t="s">
        <v>131</v>
      </c>
      <c r="G49" s="483" t="s">
        <v>9</v>
      </c>
      <c r="H49" s="483" t="s">
        <v>46</v>
      </c>
      <c r="I49" s="483" t="s">
        <v>10</v>
      </c>
      <c r="J49" s="483" t="s">
        <v>11</v>
      </c>
      <c r="K49" s="483" t="s">
        <v>46</v>
      </c>
      <c r="L49" s="483" t="s">
        <v>10</v>
      </c>
      <c r="M49" s="483" t="s">
        <v>11</v>
      </c>
      <c r="N49" s="483" t="s">
        <v>46</v>
      </c>
      <c r="O49" s="483" t="s">
        <v>10</v>
      </c>
      <c r="P49" s="483" t="s">
        <v>11</v>
      </c>
    </row>
    <row r="50" spans="1:18">
      <c r="A50" s="486"/>
      <c r="B50" s="481" t="s">
        <v>783</v>
      </c>
      <c r="C50" s="481" t="s">
        <v>784</v>
      </c>
      <c r="D50" s="481" t="s">
        <v>785</v>
      </c>
      <c r="E50" s="515" t="s">
        <v>786</v>
      </c>
      <c r="F50" s="515" t="s">
        <v>787</v>
      </c>
      <c r="G50" s="516">
        <v>30</v>
      </c>
      <c r="H50" s="496">
        <v>0</v>
      </c>
      <c r="I50" s="496">
        <v>0</v>
      </c>
      <c r="J50" s="521">
        <v>30</v>
      </c>
      <c r="K50" s="496">
        <v>0</v>
      </c>
      <c r="L50" s="496">
        <v>0</v>
      </c>
      <c r="M50" s="496">
        <v>30</v>
      </c>
      <c r="N50" s="496">
        <v>0</v>
      </c>
      <c r="O50" s="496">
        <v>0</v>
      </c>
      <c r="P50" s="517">
        <v>30</v>
      </c>
    </row>
    <row r="51" spans="1:18">
      <c r="A51" s="486"/>
      <c r="B51" s="481"/>
      <c r="C51" s="481"/>
      <c r="D51" s="481"/>
      <c r="E51" s="515"/>
      <c r="F51" s="515"/>
      <c r="G51" s="516"/>
      <c r="H51" s="496"/>
      <c r="I51" s="496"/>
      <c r="J51" s="499"/>
      <c r="K51" s="499"/>
      <c r="L51" s="496"/>
      <c r="M51" s="499"/>
      <c r="N51" s="499"/>
      <c r="O51" s="496"/>
      <c r="P51" s="518"/>
    </row>
    <row r="52" spans="1:18">
      <c r="A52" s="486"/>
      <c r="B52" s="486"/>
      <c r="C52" s="486"/>
      <c r="D52" s="486"/>
      <c r="E52" s="486"/>
      <c r="F52" s="486"/>
      <c r="G52" s="498"/>
      <c r="H52" s="499"/>
      <c r="I52" s="496"/>
      <c r="J52" s="499"/>
      <c r="K52" s="499"/>
      <c r="L52" s="496"/>
      <c r="M52" s="499"/>
      <c r="N52" s="499"/>
      <c r="O52" s="496"/>
      <c r="P52" s="518"/>
    </row>
    <row r="53" spans="1:18">
      <c r="A53" s="486"/>
      <c r="B53" s="486"/>
      <c r="C53" s="486"/>
      <c r="D53" s="486"/>
      <c r="E53" s="486"/>
      <c r="F53" s="486"/>
      <c r="G53" s="498"/>
      <c r="H53" s="499"/>
      <c r="I53" s="496"/>
      <c r="J53" s="499"/>
      <c r="K53" s="499"/>
      <c r="L53" s="496"/>
      <c r="M53" s="499"/>
      <c r="N53" s="499"/>
      <c r="O53" s="496"/>
      <c r="P53" s="518"/>
    </row>
    <row r="54" spans="1:18">
      <c r="A54" s="486"/>
      <c r="B54" s="486"/>
      <c r="C54" s="486"/>
      <c r="D54" s="486"/>
      <c r="E54" s="486"/>
      <c r="F54" s="486"/>
      <c r="G54" s="498"/>
      <c r="H54" s="499"/>
      <c r="I54" s="496"/>
      <c r="J54" s="499"/>
      <c r="K54" s="499"/>
      <c r="L54" s="496"/>
      <c r="M54" s="499"/>
      <c r="N54" s="499"/>
      <c r="O54" s="496"/>
      <c r="P54" s="518"/>
      <c r="R54" s="522"/>
    </row>
    <row r="55" spans="1:18">
      <c r="A55" s="486"/>
      <c r="B55" s="486"/>
      <c r="C55" s="486"/>
      <c r="D55" s="486"/>
      <c r="E55" s="486"/>
      <c r="F55" s="486"/>
      <c r="G55" s="498"/>
      <c r="H55" s="499"/>
      <c r="I55" s="496"/>
      <c r="J55" s="499"/>
      <c r="K55" s="499"/>
      <c r="L55" s="496"/>
      <c r="M55" s="499"/>
      <c r="N55" s="499"/>
      <c r="O55" s="496"/>
      <c r="P55" s="518"/>
    </row>
    <row r="56" spans="1:18">
      <c r="A56" s="486"/>
      <c r="B56" s="486"/>
      <c r="C56" s="486"/>
      <c r="D56" s="486"/>
      <c r="E56" s="486"/>
      <c r="F56" s="486"/>
      <c r="G56" s="498"/>
      <c r="H56" s="499"/>
      <c r="I56" s="496"/>
      <c r="J56" s="499"/>
      <c r="K56" s="499"/>
      <c r="L56" s="496"/>
      <c r="M56" s="499"/>
      <c r="N56" s="499"/>
      <c r="O56" s="496"/>
      <c r="P56" s="518"/>
    </row>
    <row r="57" spans="1:18">
      <c r="A57" s="486"/>
      <c r="B57" s="486"/>
      <c r="C57" s="486"/>
      <c r="D57" s="486"/>
      <c r="E57" s="486"/>
      <c r="F57" s="486"/>
      <c r="G57" s="498"/>
      <c r="H57" s="499"/>
      <c r="I57" s="496"/>
      <c r="J57" s="499"/>
      <c r="K57" s="499"/>
      <c r="L57" s="496"/>
      <c r="M57" s="499"/>
      <c r="N57" s="499"/>
      <c r="O57" s="496"/>
      <c r="P57" s="518"/>
    </row>
    <row r="58" spans="1:18">
      <c r="A58" s="486"/>
      <c r="B58" s="486"/>
      <c r="C58" s="486"/>
      <c r="D58" s="486"/>
      <c r="E58" s="486"/>
      <c r="F58" s="486"/>
      <c r="G58" s="498"/>
      <c r="H58" s="499"/>
      <c r="I58" s="496"/>
      <c r="J58" s="499"/>
      <c r="K58" s="499"/>
      <c r="L58" s="496"/>
      <c r="M58" s="499"/>
      <c r="N58" s="499"/>
      <c r="O58" s="496"/>
      <c r="P58" s="518"/>
    </row>
    <row r="59" spans="1:18">
      <c r="A59" s="486"/>
      <c r="B59" s="486"/>
      <c r="C59" s="486"/>
      <c r="D59" s="486"/>
      <c r="E59" s="486"/>
      <c r="F59" s="486"/>
      <c r="G59" s="498"/>
      <c r="H59" s="499"/>
      <c r="I59" s="496"/>
      <c r="J59" s="499"/>
      <c r="K59" s="499"/>
      <c r="L59" s="496"/>
      <c r="M59" s="499"/>
      <c r="N59" s="499"/>
      <c r="O59" s="496"/>
      <c r="P59" s="518"/>
    </row>
    <row r="60" spans="1:18">
      <c r="A60" s="486"/>
      <c r="B60" s="486"/>
      <c r="C60" s="486"/>
      <c r="D60" s="486"/>
      <c r="E60" s="486"/>
      <c r="F60" s="486"/>
      <c r="G60" s="498"/>
      <c r="H60" s="499"/>
      <c r="I60" s="496"/>
      <c r="J60" s="499"/>
      <c r="K60" s="499"/>
      <c r="L60" s="496"/>
      <c r="M60" s="499"/>
      <c r="N60" s="499"/>
      <c r="O60" s="496"/>
      <c r="P60" s="518"/>
    </row>
    <row r="61" spans="1:18">
      <c r="A61" s="486"/>
      <c r="B61" s="486"/>
      <c r="C61" s="486"/>
      <c r="D61" s="486"/>
      <c r="E61" s="486"/>
      <c r="F61" s="486"/>
      <c r="G61" s="498"/>
      <c r="H61" s="499"/>
      <c r="I61" s="496"/>
      <c r="J61" s="499"/>
      <c r="K61" s="499"/>
      <c r="L61" s="496"/>
      <c r="M61" s="499"/>
      <c r="N61" s="499"/>
      <c r="O61" s="496"/>
      <c r="P61" s="518"/>
    </row>
    <row r="62" spans="1:18">
      <c r="A62" s="486"/>
      <c r="B62" s="486"/>
      <c r="C62" s="486"/>
      <c r="D62" s="486"/>
      <c r="E62" s="486"/>
      <c r="F62" s="486"/>
      <c r="G62" s="498"/>
      <c r="H62" s="499"/>
      <c r="I62" s="499"/>
      <c r="J62" s="499"/>
      <c r="K62" s="499"/>
      <c r="L62" s="499"/>
      <c r="M62" s="499"/>
      <c r="N62" s="499"/>
      <c r="O62" s="499"/>
      <c r="P62" s="518"/>
    </row>
    <row r="63" spans="1:18">
      <c r="A63" s="815" t="s">
        <v>542</v>
      </c>
      <c r="B63" s="816"/>
      <c r="C63" s="816"/>
      <c r="D63" s="816"/>
      <c r="E63" s="816"/>
      <c r="F63" s="817"/>
      <c r="G63" s="523">
        <v>30</v>
      </c>
      <c r="H63" s="504">
        <v>0</v>
      </c>
      <c r="I63" s="504">
        <v>0</v>
      </c>
      <c r="J63" s="504">
        <v>30</v>
      </c>
      <c r="K63" s="504">
        <v>0</v>
      </c>
      <c r="L63" s="504">
        <v>0</v>
      </c>
      <c r="M63" s="504">
        <v>30</v>
      </c>
      <c r="N63" s="504">
        <v>0</v>
      </c>
      <c r="O63" s="504">
        <v>0</v>
      </c>
      <c r="P63" s="504">
        <v>30</v>
      </c>
    </row>
    <row r="64" spans="1:18">
      <c r="A64" s="840" t="s">
        <v>541</v>
      </c>
      <c r="B64" s="821"/>
      <c r="C64" s="821"/>
      <c r="D64" s="821"/>
      <c r="E64" s="821"/>
      <c r="F64" s="821"/>
      <c r="G64" s="821"/>
      <c r="H64" s="821"/>
      <c r="I64" s="821"/>
      <c r="J64" s="821"/>
      <c r="K64" s="821"/>
      <c r="L64" s="821"/>
      <c r="M64" s="821"/>
      <c r="N64" s="821"/>
      <c r="O64" s="821"/>
      <c r="P64" s="822"/>
    </row>
    <row r="65" spans="1:18">
      <c r="A65" s="815" t="s">
        <v>91</v>
      </c>
      <c r="B65" s="816"/>
      <c r="C65" s="816"/>
      <c r="D65" s="816"/>
      <c r="E65" s="816"/>
      <c r="F65" s="816"/>
      <c r="G65" s="816"/>
      <c r="H65" s="816"/>
      <c r="I65" s="816"/>
      <c r="J65" s="816"/>
      <c r="K65" s="816"/>
      <c r="L65" s="816"/>
      <c r="M65" s="816"/>
      <c r="N65" s="816"/>
      <c r="O65" s="816"/>
      <c r="P65" s="817"/>
    </row>
    <row r="66" spans="1:18">
      <c r="A66" s="818" t="s">
        <v>791</v>
      </c>
      <c r="B66" s="818"/>
      <c r="C66" s="818"/>
      <c r="D66" s="818"/>
      <c r="E66" s="818"/>
      <c r="F66" s="818"/>
      <c r="G66" s="818"/>
      <c r="H66" s="818"/>
      <c r="I66" s="818"/>
      <c r="J66" s="818"/>
      <c r="K66" s="818"/>
      <c r="L66" s="818"/>
      <c r="M66" s="818"/>
      <c r="N66" s="818"/>
      <c r="O66" s="818"/>
      <c r="P66" s="818"/>
    </row>
    <row r="67" spans="1:18">
      <c r="A67" s="818" t="s">
        <v>1</v>
      </c>
      <c r="B67" s="851" t="s">
        <v>2</v>
      </c>
      <c r="C67" s="852"/>
      <c r="D67" s="852"/>
      <c r="E67" s="852"/>
      <c r="F67" s="852"/>
      <c r="G67" s="853"/>
      <c r="H67" s="815" t="s">
        <v>86</v>
      </c>
      <c r="I67" s="816"/>
      <c r="J67" s="817"/>
      <c r="K67" s="815" t="s">
        <v>545</v>
      </c>
      <c r="L67" s="816"/>
      <c r="M67" s="817"/>
      <c r="N67" s="818" t="s">
        <v>546</v>
      </c>
      <c r="O67" s="818"/>
      <c r="P67" s="818"/>
    </row>
    <row r="68" spans="1:18">
      <c r="A68" s="818"/>
      <c r="B68" s="483" t="s">
        <v>6</v>
      </c>
      <c r="C68" s="483" t="s">
        <v>7</v>
      </c>
      <c r="D68" s="483" t="s">
        <v>8</v>
      </c>
      <c r="E68" s="483" t="s">
        <v>130</v>
      </c>
      <c r="F68" s="483" t="s">
        <v>131</v>
      </c>
      <c r="G68" s="483" t="s">
        <v>9</v>
      </c>
      <c r="H68" s="483" t="s">
        <v>46</v>
      </c>
      <c r="I68" s="483" t="s">
        <v>10</v>
      </c>
      <c r="J68" s="483" t="s">
        <v>11</v>
      </c>
      <c r="K68" s="483" t="s">
        <v>46</v>
      </c>
      <c r="L68" s="483" t="s">
        <v>10</v>
      </c>
      <c r="M68" s="483" t="s">
        <v>11</v>
      </c>
      <c r="N68" s="483" t="s">
        <v>46</v>
      </c>
      <c r="O68" s="483" t="s">
        <v>10</v>
      </c>
      <c r="P68" s="483" t="s">
        <v>11</v>
      </c>
    </row>
    <row r="69" spans="1:18">
      <c r="A69" s="486"/>
      <c r="B69" s="486" t="s">
        <v>783</v>
      </c>
      <c r="C69" s="486" t="s">
        <v>784</v>
      </c>
      <c r="D69" s="486" t="s">
        <v>785</v>
      </c>
      <c r="E69" s="524" t="s">
        <v>786</v>
      </c>
      <c r="F69" s="524" t="s">
        <v>787</v>
      </c>
      <c r="G69" s="498">
        <v>30</v>
      </c>
      <c r="H69" s="496">
        <v>0</v>
      </c>
      <c r="I69" s="496">
        <v>0</v>
      </c>
      <c r="J69" s="521">
        <v>0</v>
      </c>
      <c r="K69" s="496">
        <v>0</v>
      </c>
      <c r="L69" s="496">
        <v>0</v>
      </c>
      <c r="M69" s="496">
        <v>12</v>
      </c>
      <c r="N69" s="496">
        <v>0</v>
      </c>
      <c r="O69" s="496">
        <v>0</v>
      </c>
      <c r="P69" s="517">
        <v>24</v>
      </c>
    </row>
    <row r="70" spans="1:18">
      <c r="A70" s="486"/>
      <c r="B70" s="486"/>
      <c r="C70" s="486"/>
      <c r="D70" s="486"/>
      <c r="E70" s="524"/>
      <c r="F70" s="524"/>
      <c r="G70" s="498"/>
      <c r="H70" s="496"/>
      <c r="I70" s="496"/>
      <c r="J70" s="521"/>
      <c r="K70" s="499"/>
      <c r="L70" s="496"/>
      <c r="M70" s="499"/>
      <c r="N70" s="499"/>
      <c r="O70" s="496"/>
      <c r="P70" s="518"/>
    </row>
    <row r="71" spans="1:18">
      <c r="A71" s="486"/>
      <c r="B71" s="486"/>
      <c r="C71" s="486"/>
      <c r="D71" s="486"/>
      <c r="E71" s="486"/>
      <c r="F71" s="486"/>
      <c r="G71" s="498"/>
      <c r="H71" s="499"/>
      <c r="I71" s="496"/>
      <c r="J71" s="499"/>
      <c r="K71" s="499"/>
      <c r="L71" s="496"/>
      <c r="M71" s="499"/>
      <c r="N71" s="499"/>
      <c r="O71" s="496"/>
      <c r="P71" s="518"/>
    </row>
    <row r="72" spans="1:18">
      <c r="A72" s="486"/>
      <c r="B72" s="486"/>
      <c r="C72" s="486"/>
      <c r="D72" s="486"/>
      <c r="E72" s="486"/>
      <c r="F72" s="486"/>
      <c r="G72" s="498"/>
      <c r="H72" s="499"/>
      <c r="I72" s="496"/>
      <c r="J72" s="499"/>
      <c r="K72" s="499"/>
      <c r="L72" s="496"/>
      <c r="M72" s="499"/>
      <c r="N72" s="499"/>
      <c r="O72" s="496"/>
      <c r="P72" s="518"/>
      <c r="R72" s="525"/>
    </row>
    <row r="73" spans="1:18">
      <c r="A73" s="486"/>
      <c r="B73" s="486"/>
      <c r="C73" s="486"/>
      <c r="D73" s="486"/>
      <c r="E73" s="486"/>
      <c r="F73" s="486"/>
      <c r="G73" s="498"/>
      <c r="H73" s="499"/>
      <c r="I73" s="496"/>
      <c r="J73" s="499"/>
      <c r="K73" s="499"/>
      <c r="L73" s="496"/>
      <c r="M73" s="499"/>
      <c r="N73" s="499"/>
      <c r="O73" s="496"/>
      <c r="P73" s="518"/>
    </row>
    <row r="74" spans="1:18">
      <c r="A74" s="486"/>
      <c r="B74" s="486"/>
      <c r="C74" s="486"/>
      <c r="D74" s="486"/>
      <c r="E74" s="486"/>
      <c r="F74" s="486"/>
      <c r="G74" s="498"/>
      <c r="H74" s="499"/>
      <c r="I74" s="496"/>
      <c r="J74" s="499"/>
      <c r="K74" s="499"/>
      <c r="L74" s="496"/>
      <c r="M74" s="499"/>
      <c r="N74" s="499"/>
      <c r="O74" s="496"/>
      <c r="P74" s="518"/>
    </row>
    <row r="75" spans="1:18">
      <c r="A75" s="486"/>
      <c r="B75" s="486"/>
      <c r="C75" s="486"/>
      <c r="D75" s="486"/>
      <c r="E75" s="486"/>
      <c r="F75" s="486"/>
      <c r="G75" s="498"/>
      <c r="H75" s="499"/>
      <c r="I75" s="496"/>
      <c r="J75" s="499"/>
      <c r="K75" s="499"/>
      <c r="L75" s="496"/>
      <c r="M75" s="499"/>
      <c r="N75" s="499"/>
      <c r="O75" s="496"/>
      <c r="P75" s="518"/>
    </row>
    <row r="76" spans="1:18">
      <c r="A76" s="486"/>
      <c r="B76" s="486"/>
      <c r="C76" s="486"/>
      <c r="D76" s="486"/>
      <c r="E76" s="486"/>
      <c r="F76" s="486"/>
      <c r="G76" s="498"/>
      <c r="H76" s="499"/>
      <c r="I76" s="496"/>
      <c r="J76" s="499"/>
      <c r="K76" s="499"/>
      <c r="L76" s="496"/>
      <c r="M76" s="499"/>
      <c r="N76" s="499"/>
      <c r="O76" s="496"/>
      <c r="P76" s="518"/>
    </row>
    <row r="77" spans="1:18">
      <c r="A77" s="486"/>
      <c r="B77" s="486"/>
      <c r="C77" s="486"/>
      <c r="D77" s="486"/>
      <c r="E77" s="486"/>
      <c r="F77" s="486"/>
      <c r="G77" s="498"/>
      <c r="H77" s="499"/>
      <c r="I77" s="496"/>
      <c r="J77" s="499"/>
      <c r="K77" s="499"/>
      <c r="L77" s="496"/>
      <c r="M77" s="499"/>
      <c r="N77" s="499"/>
      <c r="O77" s="496"/>
      <c r="P77" s="518"/>
    </row>
    <row r="78" spans="1:18">
      <c r="A78" s="486"/>
      <c r="B78" s="486"/>
      <c r="C78" s="486"/>
      <c r="D78" s="486"/>
      <c r="E78" s="486"/>
      <c r="F78" s="486"/>
      <c r="G78" s="498"/>
      <c r="H78" s="499"/>
      <c r="I78" s="496"/>
      <c r="J78" s="499"/>
      <c r="K78" s="499"/>
      <c r="L78" s="496"/>
      <c r="M78" s="499"/>
      <c r="N78" s="499"/>
      <c r="O78" s="496"/>
      <c r="P78" s="518"/>
    </row>
    <row r="79" spans="1:18">
      <c r="A79" s="486"/>
      <c r="B79" s="486"/>
      <c r="C79" s="486"/>
      <c r="D79" s="486"/>
      <c r="E79" s="486"/>
      <c r="F79" s="486"/>
      <c r="G79" s="498"/>
      <c r="H79" s="499"/>
      <c r="I79" s="496"/>
      <c r="J79" s="499"/>
      <c r="K79" s="499"/>
      <c r="L79" s="496"/>
      <c r="M79" s="499"/>
      <c r="N79" s="499"/>
      <c r="O79" s="496"/>
      <c r="P79" s="518"/>
    </row>
    <row r="80" spans="1:18">
      <c r="A80" s="486"/>
      <c r="B80" s="486"/>
      <c r="C80" s="486"/>
      <c r="D80" s="486"/>
      <c r="E80" s="486"/>
      <c r="F80" s="486"/>
      <c r="G80" s="498"/>
      <c r="H80" s="499"/>
      <c r="I80" s="496"/>
      <c r="J80" s="499"/>
      <c r="K80" s="499"/>
      <c r="L80" s="496"/>
      <c r="M80" s="499"/>
      <c r="N80" s="499"/>
      <c r="O80" s="496"/>
      <c r="P80" s="518"/>
    </row>
    <row r="81" spans="1:16">
      <c r="A81" s="486"/>
      <c r="B81" s="486"/>
      <c r="C81" s="486"/>
      <c r="D81" s="486"/>
      <c r="E81" s="486"/>
      <c r="F81" s="486"/>
      <c r="G81" s="498"/>
      <c r="H81" s="499"/>
      <c r="I81" s="496"/>
      <c r="J81" s="499"/>
      <c r="K81" s="499"/>
      <c r="L81" s="496"/>
      <c r="M81" s="499"/>
      <c r="N81" s="499"/>
      <c r="O81" s="496"/>
      <c r="P81" s="518"/>
    </row>
    <row r="82" spans="1:16">
      <c r="A82" s="815" t="s">
        <v>542</v>
      </c>
      <c r="B82" s="816"/>
      <c r="C82" s="816"/>
      <c r="D82" s="816"/>
      <c r="E82" s="816"/>
      <c r="F82" s="817"/>
      <c r="G82" s="523">
        <v>30</v>
      </c>
      <c r="H82" s="504">
        <v>0</v>
      </c>
      <c r="I82" s="504">
        <v>0</v>
      </c>
      <c r="J82" s="504">
        <v>0</v>
      </c>
      <c r="K82" s="504">
        <v>0</v>
      </c>
      <c r="L82" s="504">
        <v>0</v>
      </c>
      <c r="M82" s="504">
        <v>12</v>
      </c>
      <c r="N82" s="504">
        <v>0</v>
      </c>
      <c r="O82" s="504">
        <v>0</v>
      </c>
      <c r="P82" s="504">
        <v>24</v>
      </c>
    </row>
    <row r="83" spans="1:16" s="548" customFormat="1">
      <c r="A83" s="840" t="s">
        <v>788</v>
      </c>
      <c r="B83" s="821"/>
      <c r="C83" s="821"/>
      <c r="D83" s="821"/>
      <c r="E83" s="821"/>
      <c r="F83" s="821"/>
      <c r="G83" s="821"/>
      <c r="H83" s="821"/>
      <c r="I83" s="821"/>
      <c r="J83" s="821"/>
      <c r="K83" s="821"/>
      <c r="L83" s="821"/>
      <c r="M83" s="821"/>
      <c r="N83" s="821"/>
      <c r="O83" s="821"/>
      <c r="P83" s="822"/>
    </row>
    <row r="84" spans="1:16">
      <c r="A84" s="815" t="s">
        <v>602</v>
      </c>
      <c r="B84" s="816"/>
      <c r="C84" s="816"/>
      <c r="D84" s="816"/>
      <c r="E84" s="816"/>
      <c r="F84" s="816"/>
      <c r="G84" s="816"/>
      <c r="H84" s="816"/>
      <c r="I84" s="816"/>
      <c r="J84" s="816"/>
      <c r="K84" s="816"/>
      <c r="L84" s="816"/>
      <c r="M84" s="816"/>
      <c r="N84" s="816"/>
      <c r="O84" s="816"/>
      <c r="P84" s="817"/>
    </row>
    <row r="85" spans="1:16">
      <c r="A85" s="815" t="s">
        <v>791</v>
      </c>
      <c r="B85" s="816"/>
      <c r="C85" s="816"/>
      <c r="D85" s="816"/>
      <c r="E85" s="816"/>
      <c r="F85" s="816"/>
      <c r="G85" s="816"/>
      <c r="H85" s="816"/>
      <c r="I85" s="816"/>
      <c r="J85" s="816"/>
      <c r="K85" s="816"/>
      <c r="L85" s="816"/>
      <c r="M85" s="816"/>
      <c r="N85" s="816"/>
      <c r="O85" s="816"/>
      <c r="P85" s="817"/>
    </row>
    <row r="86" spans="1:16">
      <c r="A86" s="818" t="s">
        <v>1</v>
      </c>
      <c r="B86" s="815" t="s">
        <v>2</v>
      </c>
      <c r="C86" s="816"/>
      <c r="D86" s="816"/>
      <c r="E86" s="816"/>
      <c r="F86" s="816"/>
      <c r="G86" s="817"/>
      <c r="H86" s="815" t="s">
        <v>594</v>
      </c>
      <c r="I86" s="816"/>
      <c r="J86" s="817"/>
      <c r="K86" s="815" t="s">
        <v>595</v>
      </c>
      <c r="L86" s="816"/>
      <c r="M86" s="817"/>
      <c r="N86" s="818" t="s">
        <v>596</v>
      </c>
      <c r="O86" s="818"/>
      <c r="P86" s="818"/>
    </row>
    <row r="87" spans="1:16">
      <c r="A87" s="818"/>
      <c r="B87" s="483" t="s">
        <v>6</v>
      </c>
      <c r="C87" s="483" t="s">
        <v>7</v>
      </c>
      <c r="D87" s="483" t="s">
        <v>8</v>
      </c>
      <c r="E87" s="483" t="s">
        <v>130</v>
      </c>
      <c r="F87" s="483" t="s">
        <v>131</v>
      </c>
      <c r="G87" s="483" t="s">
        <v>9</v>
      </c>
      <c r="H87" s="483" t="s">
        <v>46</v>
      </c>
      <c r="I87" s="483" t="s">
        <v>10</v>
      </c>
      <c r="J87" s="483" t="s">
        <v>11</v>
      </c>
      <c r="K87" s="483" t="s">
        <v>46</v>
      </c>
      <c r="L87" s="483" t="s">
        <v>10</v>
      </c>
      <c r="M87" s="483" t="s">
        <v>11</v>
      </c>
      <c r="N87" s="483" t="s">
        <v>46</v>
      </c>
      <c r="O87" s="483" t="s">
        <v>10</v>
      </c>
      <c r="P87" s="483" t="s">
        <v>11</v>
      </c>
    </row>
    <row r="88" spans="1:16">
      <c r="A88" s="488"/>
      <c r="B88" s="488" t="s">
        <v>783</v>
      </c>
      <c r="C88" s="488" t="s">
        <v>784</v>
      </c>
      <c r="D88" s="488" t="s">
        <v>785</v>
      </c>
      <c r="E88" s="488" t="s">
        <v>786</v>
      </c>
      <c r="F88" s="488" t="s">
        <v>787</v>
      </c>
      <c r="G88" s="488">
        <v>30</v>
      </c>
      <c r="H88" s="526"/>
      <c r="I88" s="527"/>
      <c r="J88" s="528"/>
      <c r="K88" s="518"/>
      <c r="L88" s="518"/>
      <c r="M88" s="518"/>
      <c r="N88" s="518"/>
      <c r="O88" s="518"/>
      <c r="P88" s="518"/>
    </row>
    <row r="89" spans="1:16">
      <c r="A89" s="488"/>
      <c r="B89" s="488"/>
      <c r="C89" s="488"/>
      <c r="D89" s="488"/>
      <c r="E89" s="488"/>
      <c r="F89" s="488"/>
      <c r="G89" s="527"/>
      <c r="H89" s="526"/>
      <c r="I89" s="527"/>
      <c r="J89" s="528"/>
      <c r="K89" s="518"/>
      <c r="L89" s="518"/>
      <c r="M89" s="518"/>
      <c r="N89" s="518"/>
      <c r="O89" s="518"/>
      <c r="P89" s="518"/>
    </row>
    <row r="90" spans="1:16">
      <c r="A90" s="488"/>
      <c r="B90" s="488"/>
      <c r="C90" s="488"/>
      <c r="D90" s="488"/>
      <c r="E90" s="488"/>
      <c r="F90" s="488"/>
      <c r="G90" s="527"/>
      <c r="H90" s="526"/>
      <c r="I90" s="527"/>
      <c r="J90" s="528"/>
      <c r="K90" s="518"/>
      <c r="L90" s="518"/>
      <c r="M90" s="518"/>
      <c r="N90" s="518"/>
      <c r="O90" s="518"/>
      <c r="P90" s="518"/>
    </row>
    <row r="91" spans="1:16">
      <c r="A91" s="488"/>
      <c r="B91" s="488"/>
      <c r="C91" s="488"/>
      <c r="D91" s="488"/>
      <c r="E91" s="488"/>
      <c r="F91" s="488"/>
      <c r="G91" s="527"/>
      <c r="H91" s="526"/>
      <c r="I91" s="527"/>
      <c r="J91" s="528"/>
      <c r="K91" s="518"/>
      <c r="L91" s="518"/>
      <c r="M91" s="518"/>
      <c r="N91" s="518"/>
      <c r="O91" s="518"/>
      <c r="P91" s="518"/>
    </row>
    <row r="92" spans="1:16">
      <c r="A92" s="488"/>
      <c r="B92" s="488"/>
      <c r="C92" s="488"/>
      <c r="D92" s="488"/>
      <c r="E92" s="488"/>
      <c r="F92" s="488"/>
      <c r="G92" s="527"/>
      <c r="H92" s="526"/>
      <c r="I92" s="527"/>
      <c r="J92" s="528"/>
      <c r="K92" s="518"/>
      <c r="L92" s="518"/>
      <c r="M92" s="518"/>
      <c r="N92" s="518"/>
      <c r="O92" s="518"/>
      <c r="P92" s="518"/>
    </row>
    <row r="93" spans="1:16">
      <c r="A93" s="488"/>
      <c r="B93" s="488"/>
      <c r="C93" s="488"/>
      <c r="D93" s="488"/>
      <c r="E93" s="488"/>
      <c r="F93" s="488"/>
      <c r="G93" s="527"/>
      <c r="H93" s="526"/>
      <c r="I93" s="527"/>
      <c r="J93" s="528"/>
      <c r="K93" s="518"/>
      <c r="L93" s="518"/>
      <c r="M93" s="518"/>
      <c r="N93" s="518"/>
      <c r="O93" s="518"/>
      <c r="P93" s="518"/>
    </row>
    <row r="94" spans="1:16">
      <c r="A94" s="488"/>
      <c r="B94" s="488"/>
      <c r="C94" s="488"/>
      <c r="D94" s="488"/>
      <c r="E94" s="488"/>
      <c r="F94" s="488"/>
      <c r="G94" s="527"/>
      <c r="H94" s="526"/>
      <c r="I94" s="527"/>
      <c r="J94" s="528"/>
      <c r="K94" s="518"/>
      <c r="L94" s="518"/>
      <c r="M94" s="518"/>
      <c r="N94" s="518"/>
      <c r="O94" s="518"/>
      <c r="P94" s="518"/>
    </row>
    <row r="95" spans="1:16">
      <c r="A95" s="488"/>
      <c r="B95" s="488"/>
      <c r="C95" s="488"/>
      <c r="D95" s="488"/>
      <c r="E95" s="488"/>
      <c r="F95" s="488"/>
      <c r="G95" s="527"/>
      <c r="H95" s="526"/>
      <c r="I95" s="527"/>
      <c r="J95" s="528"/>
      <c r="K95" s="518"/>
      <c r="L95" s="518"/>
      <c r="M95" s="518"/>
      <c r="N95" s="518"/>
      <c r="O95" s="518"/>
      <c r="P95" s="518"/>
    </row>
    <row r="96" spans="1:16">
      <c r="A96" s="488"/>
      <c r="B96" s="488"/>
      <c r="C96" s="488"/>
      <c r="D96" s="488"/>
      <c r="E96" s="488"/>
      <c r="F96" s="488"/>
      <c r="G96" s="527"/>
      <c r="H96" s="528"/>
      <c r="I96" s="518"/>
      <c r="J96" s="528"/>
      <c r="K96" s="518"/>
      <c r="L96" s="518"/>
      <c r="M96" s="518"/>
      <c r="N96" s="518"/>
      <c r="O96" s="518"/>
      <c r="P96" s="518"/>
    </row>
    <row r="97" spans="1:16">
      <c r="A97" s="488"/>
      <c r="B97" s="488"/>
      <c r="C97" s="488"/>
      <c r="D97" s="488"/>
      <c r="E97" s="488"/>
      <c r="F97" s="488"/>
      <c r="G97" s="527"/>
      <c r="H97" s="528"/>
      <c r="I97" s="518"/>
      <c r="J97" s="528"/>
      <c r="K97" s="518"/>
      <c r="L97" s="518"/>
      <c r="M97" s="518"/>
      <c r="N97" s="518"/>
      <c r="O97" s="518"/>
      <c r="P97" s="518"/>
    </row>
    <row r="98" spans="1:16">
      <c r="A98" s="488"/>
      <c r="B98" s="488"/>
      <c r="C98" s="488"/>
      <c r="D98" s="488"/>
      <c r="E98" s="488"/>
      <c r="F98" s="488"/>
      <c r="G98" s="527"/>
      <c r="H98" s="528"/>
      <c r="I98" s="518"/>
      <c r="J98" s="528"/>
      <c r="K98" s="518"/>
      <c r="L98" s="518"/>
      <c r="M98" s="518"/>
      <c r="N98" s="518"/>
      <c r="O98" s="518"/>
      <c r="P98" s="518"/>
    </row>
    <row r="99" spans="1:16">
      <c r="A99" s="488"/>
      <c r="B99" s="488"/>
      <c r="C99" s="488"/>
      <c r="D99" s="488"/>
      <c r="E99" s="488"/>
      <c r="F99" s="488"/>
      <c r="G99" s="527"/>
      <c r="H99" s="528"/>
      <c r="I99" s="518"/>
      <c r="J99" s="528"/>
      <c r="K99" s="518"/>
      <c r="L99" s="518"/>
      <c r="M99" s="518"/>
      <c r="N99" s="518"/>
      <c r="O99" s="518"/>
      <c r="P99" s="518"/>
    </row>
    <row r="100" spans="1:16">
      <c r="A100" s="488"/>
      <c r="B100" s="488"/>
      <c r="C100" s="488"/>
      <c r="D100" s="488"/>
      <c r="E100" s="488"/>
      <c r="F100" s="488"/>
      <c r="G100" s="527"/>
      <c r="H100" s="528"/>
      <c r="I100" s="518"/>
      <c r="J100" s="528"/>
      <c r="K100" s="518"/>
      <c r="L100" s="518"/>
      <c r="M100" s="518"/>
      <c r="N100" s="518"/>
      <c r="O100" s="518"/>
      <c r="P100" s="518"/>
    </row>
    <row r="101" spans="1:16">
      <c r="A101" s="517"/>
      <c r="B101" s="517"/>
      <c r="C101" s="517"/>
      <c r="D101" s="517"/>
      <c r="E101" s="518"/>
      <c r="F101" s="518"/>
      <c r="G101" s="518"/>
      <c r="H101" s="528"/>
      <c r="I101" s="518"/>
      <c r="J101" s="528"/>
      <c r="K101" s="518"/>
      <c r="L101" s="518"/>
      <c r="M101" s="518"/>
      <c r="N101" s="518"/>
      <c r="O101" s="518"/>
      <c r="P101" s="518"/>
    </row>
    <row r="102" spans="1:16">
      <c r="A102" s="517"/>
      <c r="B102" s="517"/>
      <c r="C102" s="517"/>
      <c r="D102" s="517"/>
      <c r="E102" s="518"/>
      <c r="F102" s="518"/>
      <c r="G102" s="518"/>
      <c r="H102" s="528"/>
      <c r="I102" s="518"/>
      <c r="J102" s="528"/>
      <c r="K102" s="518"/>
      <c r="L102" s="518"/>
      <c r="M102" s="518"/>
      <c r="N102" s="518"/>
      <c r="O102" s="518"/>
      <c r="P102" s="518"/>
    </row>
    <row r="103" spans="1:16">
      <c r="A103" s="815" t="s">
        <v>542</v>
      </c>
      <c r="B103" s="816"/>
      <c r="C103" s="816"/>
      <c r="D103" s="816"/>
      <c r="E103" s="816"/>
      <c r="F103" s="817"/>
      <c r="G103" s="523">
        <v>30</v>
      </c>
      <c r="H103" s="504">
        <v>0</v>
      </c>
      <c r="I103" s="504">
        <v>0</v>
      </c>
      <c r="J103" s="504">
        <v>0</v>
      </c>
      <c r="K103" s="504">
        <v>0</v>
      </c>
      <c r="L103" s="504">
        <v>0</v>
      </c>
      <c r="M103" s="504">
        <v>0</v>
      </c>
      <c r="N103" s="504">
        <v>0</v>
      </c>
      <c r="O103" s="504">
        <v>0</v>
      </c>
      <c r="P103" s="504">
        <v>0</v>
      </c>
    </row>
    <row r="104" spans="1:16">
      <c r="A104" s="818" t="s">
        <v>1</v>
      </c>
      <c r="B104" s="815" t="s">
        <v>2</v>
      </c>
      <c r="C104" s="816"/>
      <c r="D104" s="816"/>
      <c r="E104" s="816"/>
      <c r="F104" s="816"/>
      <c r="G104" s="817"/>
      <c r="H104" s="815" t="s">
        <v>597</v>
      </c>
      <c r="I104" s="816"/>
      <c r="J104" s="817"/>
      <c r="K104" s="815" t="s">
        <v>598</v>
      </c>
      <c r="L104" s="816"/>
      <c r="M104" s="817"/>
      <c r="N104" s="815" t="s">
        <v>599</v>
      </c>
      <c r="O104" s="816"/>
      <c r="P104" s="817"/>
    </row>
    <row r="105" spans="1:16">
      <c r="A105" s="818"/>
      <c r="B105" s="483" t="s">
        <v>6</v>
      </c>
      <c r="C105" s="483" t="s">
        <v>7</v>
      </c>
      <c r="D105" s="483" t="s">
        <v>8</v>
      </c>
      <c r="E105" s="483" t="s">
        <v>130</v>
      </c>
      <c r="F105" s="483" t="s">
        <v>131</v>
      </c>
      <c r="G105" s="483" t="s">
        <v>9</v>
      </c>
      <c r="H105" s="483" t="s">
        <v>46</v>
      </c>
      <c r="I105" s="483" t="s">
        <v>10</v>
      </c>
      <c r="J105" s="483" t="s">
        <v>11</v>
      </c>
      <c r="K105" s="483" t="s">
        <v>46</v>
      </c>
      <c r="L105" s="483" t="s">
        <v>10</v>
      </c>
      <c r="M105" s="483" t="s">
        <v>11</v>
      </c>
      <c r="N105" s="483" t="s">
        <v>46</v>
      </c>
      <c r="O105" s="483" t="s">
        <v>10</v>
      </c>
      <c r="P105" s="483" t="s">
        <v>11</v>
      </c>
    </row>
    <row r="106" spans="1:16">
      <c r="A106" s="488"/>
      <c r="B106" s="488" t="s">
        <v>783</v>
      </c>
      <c r="C106" s="488" t="s">
        <v>784</v>
      </c>
      <c r="D106" s="488" t="s">
        <v>785</v>
      </c>
      <c r="E106" s="488" t="s">
        <v>786</v>
      </c>
      <c r="F106" s="488" t="s">
        <v>787</v>
      </c>
      <c r="G106" s="488">
        <v>30</v>
      </c>
      <c r="H106" s="496"/>
      <c r="I106" s="518"/>
      <c r="J106" s="518"/>
      <c r="K106" s="518"/>
      <c r="L106" s="518"/>
      <c r="M106" s="518"/>
      <c r="N106" s="528"/>
      <c r="O106" s="499"/>
      <c r="P106" s="518"/>
    </row>
    <row r="107" spans="1:16">
      <c r="A107" s="488"/>
      <c r="B107" s="488"/>
      <c r="C107" s="488"/>
      <c r="D107" s="488"/>
      <c r="E107" s="488"/>
      <c r="F107" s="488"/>
      <c r="G107" s="527"/>
      <c r="H107" s="496"/>
      <c r="I107" s="518"/>
      <c r="J107" s="518"/>
      <c r="K107" s="518"/>
      <c r="L107" s="518"/>
      <c r="M107" s="518"/>
      <c r="N107" s="528"/>
      <c r="O107" s="496"/>
      <c r="P107" s="517"/>
    </row>
    <row r="108" spans="1:16">
      <c r="A108" s="488"/>
      <c r="B108" s="488"/>
      <c r="C108" s="488"/>
      <c r="D108" s="488"/>
      <c r="E108" s="488"/>
      <c r="F108" s="488"/>
      <c r="G108" s="527"/>
      <c r="H108" s="496"/>
      <c r="I108" s="518"/>
      <c r="J108" s="518"/>
      <c r="K108" s="518"/>
      <c r="L108" s="518"/>
      <c r="M108" s="518"/>
      <c r="N108" s="528"/>
      <c r="O108" s="496"/>
      <c r="P108" s="517"/>
    </row>
    <row r="109" spans="1:16">
      <c r="A109" s="488"/>
      <c r="B109" s="488"/>
      <c r="C109" s="488"/>
      <c r="D109" s="488"/>
      <c r="E109" s="488"/>
      <c r="F109" s="488"/>
      <c r="G109" s="527"/>
      <c r="H109" s="496"/>
      <c r="I109" s="518"/>
      <c r="J109" s="518"/>
      <c r="K109" s="518"/>
      <c r="L109" s="518"/>
      <c r="M109" s="518"/>
      <c r="N109" s="528"/>
      <c r="O109" s="496"/>
      <c r="P109" s="517"/>
    </row>
    <row r="110" spans="1:16">
      <c r="A110" s="488"/>
      <c r="B110" s="488"/>
      <c r="C110" s="488"/>
      <c r="D110" s="488"/>
      <c r="E110" s="488"/>
      <c r="F110" s="488"/>
      <c r="G110" s="527"/>
      <c r="H110" s="496"/>
      <c r="I110" s="518"/>
      <c r="J110" s="518"/>
      <c r="K110" s="518"/>
      <c r="L110" s="518"/>
      <c r="M110" s="518"/>
      <c r="N110" s="528"/>
      <c r="O110" s="496"/>
      <c r="P110" s="517"/>
    </row>
    <row r="111" spans="1:16">
      <c r="A111" s="488"/>
      <c r="B111" s="488"/>
      <c r="C111" s="488"/>
      <c r="D111" s="488"/>
      <c r="E111" s="488"/>
      <c r="F111" s="488"/>
      <c r="G111" s="527"/>
      <c r="H111" s="496"/>
      <c r="I111" s="518"/>
      <c r="J111" s="518"/>
      <c r="K111" s="518"/>
      <c r="L111" s="518"/>
      <c r="M111" s="518"/>
      <c r="N111" s="528"/>
      <c r="O111" s="496"/>
      <c r="P111" s="517"/>
    </row>
    <row r="112" spans="1:16">
      <c r="A112" s="488"/>
      <c r="B112" s="488"/>
      <c r="C112" s="488"/>
      <c r="D112" s="488"/>
      <c r="E112" s="488"/>
      <c r="F112" s="488"/>
      <c r="G112" s="527"/>
      <c r="H112" s="496"/>
      <c r="I112" s="518"/>
      <c r="J112" s="518"/>
      <c r="K112" s="518"/>
      <c r="L112" s="518"/>
      <c r="M112" s="518"/>
      <c r="N112" s="528"/>
      <c r="O112" s="496"/>
      <c r="P112" s="517"/>
    </row>
    <row r="113" spans="1:16">
      <c r="A113" s="488"/>
      <c r="B113" s="488"/>
      <c r="C113" s="488"/>
      <c r="D113" s="488"/>
      <c r="E113" s="488"/>
      <c r="F113" s="488"/>
      <c r="G113" s="527"/>
      <c r="H113" s="496"/>
      <c r="I113" s="518"/>
      <c r="J113" s="518"/>
      <c r="K113" s="518"/>
      <c r="L113" s="518"/>
      <c r="M113" s="518"/>
      <c r="N113" s="528"/>
      <c r="O113" s="496"/>
      <c r="P113" s="517"/>
    </row>
    <row r="114" spans="1:16">
      <c r="A114" s="488"/>
      <c r="B114" s="488"/>
      <c r="C114" s="488"/>
      <c r="D114" s="488"/>
      <c r="E114" s="488"/>
      <c r="F114" s="488"/>
      <c r="G114" s="527"/>
      <c r="H114" s="496"/>
      <c r="I114" s="518"/>
      <c r="J114" s="518"/>
      <c r="K114" s="518"/>
      <c r="L114" s="518"/>
      <c r="M114" s="518"/>
      <c r="N114" s="528"/>
      <c r="O114" s="496"/>
      <c r="P114" s="517"/>
    </row>
    <row r="115" spans="1:16">
      <c r="A115" s="488"/>
      <c r="B115" s="488"/>
      <c r="C115" s="488"/>
      <c r="D115" s="488"/>
      <c r="E115" s="488"/>
      <c r="F115" s="488"/>
      <c r="G115" s="527"/>
      <c r="H115" s="496"/>
      <c r="I115" s="518"/>
      <c r="J115" s="518"/>
      <c r="K115" s="518"/>
      <c r="L115" s="518"/>
      <c r="M115" s="518"/>
      <c r="N115" s="528"/>
      <c r="O115" s="496"/>
      <c r="P115" s="517"/>
    </row>
    <row r="116" spans="1:16">
      <c r="A116" s="488"/>
      <c r="B116" s="488"/>
      <c r="C116" s="488"/>
      <c r="D116" s="488"/>
      <c r="E116" s="488"/>
      <c r="F116" s="488"/>
      <c r="G116" s="527"/>
      <c r="H116" s="496"/>
      <c r="I116" s="518"/>
      <c r="J116" s="518"/>
      <c r="K116" s="518"/>
      <c r="L116" s="518"/>
      <c r="M116" s="518"/>
      <c r="N116" s="528"/>
      <c r="O116" s="496"/>
      <c r="P116" s="517"/>
    </row>
    <row r="117" spans="1:16">
      <c r="A117" s="488"/>
      <c r="B117" s="488"/>
      <c r="C117" s="488"/>
      <c r="D117" s="488"/>
      <c r="E117" s="488"/>
      <c r="F117" s="488"/>
      <c r="G117" s="527"/>
      <c r="H117" s="496"/>
      <c r="I117" s="518"/>
      <c r="J117" s="518"/>
      <c r="K117" s="518"/>
      <c r="L117" s="518"/>
      <c r="M117" s="518"/>
      <c r="N117" s="528"/>
      <c r="O117" s="496"/>
      <c r="P117" s="517"/>
    </row>
    <row r="118" spans="1:16">
      <c r="A118" s="488"/>
      <c r="B118" s="488"/>
      <c r="C118" s="488"/>
      <c r="D118" s="488"/>
      <c r="E118" s="488"/>
      <c r="F118" s="488"/>
      <c r="G118" s="527"/>
      <c r="H118" s="496"/>
      <c r="I118" s="518"/>
      <c r="J118" s="518"/>
      <c r="K118" s="518"/>
      <c r="L118" s="518"/>
      <c r="M118" s="518"/>
      <c r="N118" s="528"/>
      <c r="O118" s="496"/>
      <c r="P118" s="517"/>
    </row>
    <row r="119" spans="1:16">
      <c r="A119" s="488"/>
      <c r="B119" s="488"/>
      <c r="C119" s="488"/>
      <c r="D119" s="488"/>
      <c r="E119" s="488"/>
      <c r="F119" s="488"/>
      <c r="G119" s="527"/>
      <c r="H119" s="496"/>
      <c r="I119" s="518"/>
      <c r="J119" s="518"/>
      <c r="K119" s="518"/>
      <c r="L119" s="518"/>
      <c r="M119" s="518"/>
      <c r="N119" s="528"/>
      <c r="O119" s="496"/>
      <c r="P119" s="517"/>
    </row>
    <row r="120" spans="1:16">
      <c r="A120" s="815" t="s">
        <v>542</v>
      </c>
      <c r="B120" s="816"/>
      <c r="C120" s="816"/>
      <c r="D120" s="816"/>
      <c r="E120" s="816"/>
      <c r="F120" s="817"/>
      <c r="G120" s="523">
        <v>30</v>
      </c>
      <c r="H120" s="504">
        <v>0</v>
      </c>
      <c r="I120" s="504">
        <v>0</v>
      </c>
      <c r="J120" s="504">
        <v>0</v>
      </c>
      <c r="K120" s="504">
        <v>0</v>
      </c>
      <c r="L120" s="504">
        <v>0</v>
      </c>
      <c r="M120" s="504">
        <v>0</v>
      </c>
      <c r="N120" s="504">
        <v>0</v>
      </c>
      <c r="O120" s="504">
        <v>0</v>
      </c>
      <c r="P120" s="504">
        <v>0</v>
      </c>
    </row>
    <row r="121" spans="1:16">
      <c r="A121" s="818" t="s">
        <v>1</v>
      </c>
      <c r="B121" s="815" t="s">
        <v>2</v>
      </c>
      <c r="C121" s="816"/>
      <c r="D121" s="816"/>
      <c r="E121" s="816"/>
      <c r="F121" s="816"/>
      <c r="G121" s="817"/>
      <c r="H121" s="815" t="s">
        <v>600</v>
      </c>
      <c r="I121" s="816"/>
      <c r="J121" s="817"/>
      <c r="K121" s="815" t="s">
        <v>601</v>
      </c>
      <c r="L121" s="816"/>
      <c r="M121" s="817"/>
      <c r="N121" s="855"/>
      <c r="O121" s="856"/>
      <c r="P121" s="857"/>
    </row>
    <row r="122" spans="1:16">
      <c r="A122" s="818"/>
      <c r="B122" s="483" t="s">
        <v>6</v>
      </c>
      <c r="C122" s="483" t="s">
        <v>7</v>
      </c>
      <c r="D122" s="483" t="s">
        <v>8</v>
      </c>
      <c r="E122" s="483" t="s">
        <v>130</v>
      </c>
      <c r="F122" s="483" t="s">
        <v>131</v>
      </c>
      <c r="G122" s="483" t="s">
        <v>9</v>
      </c>
      <c r="H122" s="483" t="s">
        <v>46</v>
      </c>
      <c r="I122" s="483" t="s">
        <v>10</v>
      </c>
      <c r="J122" s="483" t="s">
        <v>11</v>
      </c>
      <c r="K122" s="483" t="s">
        <v>46</v>
      </c>
      <c r="L122" s="483" t="s">
        <v>10</v>
      </c>
      <c r="M122" s="483" t="s">
        <v>11</v>
      </c>
      <c r="N122" s="858"/>
      <c r="O122" s="859"/>
      <c r="P122" s="860"/>
    </row>
    <row r="123" spans="1:16">
      <c r="A123" s="488"/>
      <c r="B123" s="488" t="s">
        <v>783</v>
      </c>
      <c r="C123" s="488" t="s">
        <v>784</v>
      </c>
      <c r="D123" s="488" t="s">
        <v>785</v>
      </c>
      <c r="E123" s="488" t="s">
        <v>786</v>
      </c>
      <c r="F123" s="488" t="s">
        <v>787</v>
      </c>
      <c r="G123" s="488">
        <v>30</v>
      </c>
      <c r="H123" s="496"/>
      <c r="I123" s="518"/>
      <c r="J123" s="518"/>
      <c r="K123" s="518"/>
      <c r="L123" s="518"/>
      <c r="M123" s="518"/>
      <c r="N123" s="858"/>
      <c r="O123" s="859"/>
      <c r="P123" s="860"/>
    </row>
    <row r="124" spans="1:16">
      <c r="A124" s="488"/>
      <c r="B124" s="488"/>
      <c r="C124" s="488"/>
      <c r="D124" s="488"/>
      <c r="E124" s="488"/>
      <c r="F124" s="488"/>
      <c r="G124" s="529"/>
      <c r="H124" s="496"/>
      <c r="I124" s="518"/>
      <c r="J124" s="518"/>
      <c r="K124" s="518"/>
      <c r="L124" s="518"/>
      <c r="M124" s="518"/>
      <c r="N124" s="858"/>
      <c r="O124" s="859"/>
      <c r="P124" s="860"/>
    </row>
    <row r="125" spans="1:16">
      <c r="A125" s="488"/>
      <c r="B125" s="488"/>
      <c r="C125" s="488"/>
      <c r="D125" s="488"/>
      <c r="E125" s="488"/>
      <c r="F125" s="488"/>
      <c r="G125" s="529"/>
      <c r="H125" s="496"/>
      <c r="I125" s="518"/>
      <c r="J125" s="518"/>
      <c r="K125" s="518"/>
      <c r="L125" s="518"/>
      <c r="M125" s="518"/>
      <c r="N125" s="858"/>
      <c r="O125" s="859"/>
      <c r="P125" s="860"/>
    </row>
    <row r="126" spans="1:16">
      <c r="A126" s="488"/>
      <c r="B126" s="488"/>
      <c r="C126" s="488"/>
      <c r="D126" s="488"/>
      <c r="E126" s="488"/>
      <c r="F126" s="488"/>
      <c r="G126" s="529"/>
      <c r="H126" s="496"/>
      <c r="I126" s="518"/>
      <c r="J126" s="518"/>
      <c r="K126" s="518"/>
      <c r="L126" s="518"/>
      <c r="M126" s="518"/>
      <c r="N126" s="858"/>
      <c r="O126" s="859"/>
      <c r="P126" s="860"/>
    </row>
    <row r="127" spans="1:16">
      <c r="A127" s="488"/>
      <c r="B127" s="488"/>
      <c r="C127" s="488"/>
      <c r="D127" s="488"/>
      <c r="E127" s="488"/>
      <c r="F127" s="488"/>
      <c r="G127" s="529"/>
      <c r="H127" s="496"/>
      <c r="I127" s="518"/>
      <c r="J127" s="518"/>
      <c r="K127" s="518"/>
      <c r="L127" s="518"/>
      <c r="M127" s="518"/>
      <c r="N127" s="858"/>
      <c r="O127" s="859"/>
      <c r="P127" s="860"/>
    </row>
    <row r="128" spans="1:16">
      <c r="A128" s="488"/>
      <c r="B128" s="488"/>
      <c r="C128" s="488"/>
      <c r="D128" s="488"/>
      <c r="E128" s="488"/>
      <c r="F128" s="488"/>
      <c r="G128" s="529"/>
      <c r="H128" s="496"/>
      <c r="I128" s="518"/>
      <c r="J128" s="518"/>
      <c r="K128" s="518"/>
      <c r="L128" s="518"/>
      <c r="M128" s="518"/>
      <c r="N128" s="858"/>
      <c r="O128" s="859"/>
      <c r="P128" s="860"/>
    </row>
    <row r="129" spans="1:16">
      <c r="A129" s="488"/>
      <c r="B129" s="488"/>
      <c r="C129" s="488"/>
      <c r="D129" s="488"/>
      <c r="E129" s="488"/>
      <c r="F129" s="488"/>
      <c r="G129" s="529"/>
      <c r="H129" s="496"/>
      <c r="I129" s="518"/>
      <c r="J129" s="518"/>
      <c r="K129" s="518"/>
      <c r="L129" s="518"/>
      <c r="M129" s="518"/>
      <c r="N129" s="858"/>
      <c r="O129" s="859"/>
      <c r="P129" s="860"/>
    </row>
    <row r="130" spans="1:16">
      <c r="A130" s="488"/>
      <c r="B130" s="488"/>
      <c r="C130" s="488"/>
      <c r="D130" s="488"/>
      <c r="E130" s="488"/>
      <c r="F130" s="488"/>
      <c r="G130" s="529"/>
      <c r="H130" s="496"/>
      <c r="I130" s="518"/>
      <c r="J130" s="518"/>
      <c r="K130" s="518"/>
      <c r="L130" s="518"/>
      <c r="M130" s="518"/>
      <c r="N130" s="858"/>
      <c r="O130" s="859"/>
      <c r="P130" s="860"/>
    </row>
    <row r="131" spans="1:16">
      <c r="A131" s="488"/>
      <c r="B131" s="488"/>
      <c r="C131" s="488"/>
      <c r="D131" s="488"/>
      <c r="E131" s="488"/>
      <c r="F131" s="488"/>
      <c r="G131" s="529"/>
      <c r="H131" s="496"/>
      <c r="I131" s="518"/>
      <c r="J131" s="518"/>
      <c r="K131" s="518"/>
      <c r="L131" s="518"/>
      <c r="M131" s="518"/>
      <c r="N131" s="858"/>
      <c r="O131" s="859"/>
      <c r="P131" s="860"/>
    </row>
    <row r="132" spans="1:16">
      <c r="A132" s="488"/>
      <c r="B132" s="488"/>
      <c r="C132" s="488"/>
      <c r="D132" s="488"/>
      <c r="E132" s="488"/>
      <c r="F132" s="488"/>
      <c r="G132" s="529"/>
      <c r="H132" s="496"/>
      <c r="I132" s="518"/>
      <c r="J132" s="518"/>
      <c r="K132" s="518"/>
      <c r="L132" s="518"/>
      <c r="M132" s="518"/>
      <c r="N132" s="858"/>
      <c r="O132" s="859"/>
      <c r="P132" s="860"/>
    </row>
    <row r="133" spans="1:16">
      <c r="A133" s="488"/>
      <c r="B133" s="488"/>
      <c r="C133" s="488"/>
      <c r="D133" s="488"/>
      <c r="E133" s="488"/>
      <c r="F133" s="488"/>
      <c r="G133" s="529"/>
      <c r="H133" s="496"/>
      <c r="I133" s="518"/>
      <c r="J133" s="518"/>
      <c r="K133" s="518"/>
      <c r="L133" s="518"/>
      <c r="M133" s="518"/>
      <c r="N133" s="858"/>
      <c r="O133" s="859"/>
      <c r="P133" s="860"/>
    </row>
    <row r="134" spans="1:16">
      <c r="A134" s="488"/>
      <c r="B134" s="488"/>
      <c r="C134" s="488"/>
      <c r="D134" s="488"/>
      <c r="E134" s="488"/>
      <c r="F134" s="488"/>
      <c r="G134" s="529"/>
      <c r="H134" s="496"/>
      <c r="I134" s="518"/>
      <c r="J134" s="518"/>
      <c r="K134" s="518"/>
      <c r="L134" s="518"/>
      <c r="M134" s="518"/>
      <c r="N134" s="858"/>
      <c r="O134" s="859"/>
      <c r="P134" s="860"/>
    </row>
    <row r="135" spans="1:16">
      <c r="A135" s="488"/>
      <c r="B135" s="488"/>
      <c r="C135" s="488"/>
      <c r="D135" s="488"/>
      <c r="E135" s="488"/>
      <c r="F135" s="488"/>
      <c r="G135" s="529"/>
      <c r="H135" s="496"/>
      <c r="I135" s="518"/>
      <c r="J135" s="518"/>
      <c r="K135" s="518"/>
      <c r="L135" s="518"/>
      <c r="M135" s="518"/>
      <c r="N135" s="858"/>
      <c r="O135" s="859"/>
      <c r="P135" s="860"/>
    </row>
    <row r="136" spans="1:16">
      <c r="A136" s="488"/>
      <c r="B136" s="488"/>
      <c r="C136" s="488"/>
      <c r="D136" s="488"/>
      <c r="E136" s="488"/>
      <c r="F136" s="488"/>
      <c r="G136" s="529"/>
      <c r="H136" s="496"/>
      <c r="I136" s="518"/>
      <c r="J136" s="518"/>
      <c r="K136" s="518"/>
      <c r="L136" s="518"/>
      <c r="M136" s="518"/>
      <c r="N136" s="858"/>
      <c r="O136" s="859"/>
      <c r="P136" s="860"/>
    </row>
    <row r="137" spans="1:16">
      <c r="A137" s="488"/>
      <c r="B137" s="488"/>
      <c r="C137" s="488"/>
      <c r="D137" s="488"/>
      <c r="E137" s="488"/>
      <c r="F137" s="488"/>
      <c r="G137" s="529"/>
      <c r="H137" s="496"/>
      <c r="I137" s="518"/>
      <c r="J137" s="518"/>
      <c r="K137" s="518"/>
      <c r="L137" s="518"/>
      <c r="M137" s="518"/>
      <c r="N137" s="858"/>
      <c r="O137" s="859"/>
      <c r="P137" s="860"/>
    </row>
    <row r="138" spans="1:16">
      <c r="A138" s="815" t="s">
        <v>542</v>
      </c>
      <c r="B138" s="816"/>
      <c r="C138" s="816"/>
      <c r="D138" s="816"/>
      <c r="E138" s="816"/>
      <c r="F138" s="817"/>
      <c r="G138" s="523">
        <v>30</v>
      </c>
      <c r="H138" s="504">
        <v>0</v>
      </c>
      <c r="I138" s="504">
        <v>0</v>
      </c>
      <c r="J138" s="504">
        <v>0</v>
      </c>
      <c r="K138" s="504">
        <v>0</v>
      </c>
      <c r="L138" s="504">
        <v>0</v>
      </c>
      <c r="M138" s="504">
        <v>0</v>
      </c>
      <c r="N138" s="827"/>
      <c r="O138" s="828"/>
      <c r="P138" s="829"/>
    </row>
    <row r="139" spans="1:16">
      <c r="A139" s="840" t="s">
        <v>541</v>
      </c>
      <c r="B139" s="821"/>
      <c r="C139" s="821"/>
      <c r="D139" s="821"/>
      <c r="E139" s="821"/>
      <c r="F139" s="821"/>
      <c r="G139" s="821"/>
      <c r="H139" s="821"/>
      <c r="I139" s="821"/>
      <c r="J139" s="821"/>
      <c r="K139" s="821"/>
      <c r="L139" s="821"/>
      <c r="M139" s="821"/>
      <c r="N139" s="821"/>
      <c r="O139" s="821"/>
      <c r="P139" s="822"/>
    </row>
    <row r="140" spans="1:16">
      <c r="A140" s="815" t="s">
        <v>604</v>
      </c>
      <c r="B140" s="816"/>
      <c r="C140" s="816"/>
      <c r="D140" s="816"/>
      <c r="E140" s="816"/>
      <c r="F140" s="816"/>
      <c r="G140" s="816"/>
      <c r="H140" s="816"/>
      <c r="I140" s="816"/>
      <c r="J140" s="816"/>
      <c r="K140" s="816"/>
      <c r="L140" s="816"/>
      <c r="M140" s="816"/>
      <c r="N140" s="816"/>
      <c r="O140" s="816"/>
      <c r="P140" s="817"/>
    </row>
    <row r="141" spans="1:16">
      <c r="A141" s="815" t="s">
        <v>791</v>
      </c>
      <c r="B141" s="816"/>
      <c r="C141" s="816"/>
      <c r="D141" s="816"/>
      <c r="E141" s="816"/>
      <c r="F141" s="816"/>
      <c r="G141" s="816"/>
      <c r="H141" s="816"/>
      <c r="I141" s="816"/>
      <c r="J141" s="816"/>
      <c r="K141" s="816"/>
      <c r="L141" s="816"/>
      <c r="M141" s="816"/>
      <c r="N141" s="816"/>
      <c r="O141" s="816"/>
      <c r="P141" s="817"/>
    </row>
    <row r="142" spans="1:16">
      <c r="A142" s="818" t="s">
        <v>1</v>
      </c>
      <c r="B142" s="815" t="s">
        <v>2</v>
      </c>
      <c r="C142" s="816"/>
      <c r="D142" s="816"/>
      <c r="E142" s="816"/>
      <c r="F142" s="816"/>
      <c r="G142" s="817"/>
      <c r="H142" s="815" t="s">
        <v>594</v>
      </c>
      <c r="I142" s="816"/>
      <c r="J142" s="817"/>
      <c r="K142" s="815" t="s">
        <v>595</v>
      </c>
      <c r="L142" s="816"/>
      <c r="M142" s="817"/>
      <c r="N142" s="818" t="s">
        <v>603</v>
      </c>
      <c r="O142" s="818"/>
      <c r="P142" s="818"/>
    </row>
    <row r="143" spans="1:16">
      <c r="A143" s="818"/>
      <c r="B143" s="483" t="s">
        <v>6</v>
      </c>
      <c r="C143" s="483" t="s">
        <v>7</v>
      </c>
      <c r="D143" s="483" t="s">
        <v>8</v>
      </c>
      <c r="E143" s="483" t="s">
        <v>130</v>
      </c>
      <c r="F143" s="483" t="s">
        <v>131</v>
      </c>
      <c r="G143" s="483" t="s">
        <v>9</v>
      </c>
      <c r="H143" s="483" t="s">
        <v>46</v>
      </c>
      <c r="I143" s="483" t="s">
        <v>10</v>
      </c>
      <c r="J143" s="483" t="s">
        <v>11</v>
      </c>
      <c r="K143" s="483" t="s">
        <v>46</v>
      </c>
      <c r="L143" s="483" t="s">
        <v>10</v>
      </c>
      <c r="M143" s="483" t="s">
        <v>11</v>
      </c>
      <c r="N143" s="483" t="s">
        <v>46</v>
      </c>
      <c r="O143" s="483" t="s">
        <v>10</v>
      </c>
      <c r="P143" s="483" t="s">
        <v>11</v>
      </c>
    </row>
    <row r="144" spans="1:16">
      <c r="A144" s="488"/>
      <c r="B144" s="488" t="s">
        <v>783</v>
      </c>
      <c r="C144" s="488" t="s">
        <v>784</v>
      </c>
      <c r="D144" s="488" t="s">
        <v>785</v>
      </c>
      <c r="E144" s="488" t="s">
        <v>786</v>
      </c>
      <c r="F144" s="488" t="s">
        <v>787</v>
      </c>
      <c r="G144" s="488">
        <v>30</v>
      </c>
      <c r="H144" s="526">
        <v>0</v>
      </c>
      <c r="I144" s="527">
        <v>0</v>
      </c>
      <c r="J144" s="528">
        <v>4</v>
      </c>
      <c r="K144" s="518">
        <v>0</v>
      </c>
      <c r="L144" s="518">
        <v>0</v>
      </c>
      <c r="M144" s="518">
        <v>4</v>
      </c>
      <c r="N144" s="518">
        <v>0</v>
      </c>
      <c r="O144" s="518">
        <v>0</v>
      </c>
      <c r="P144" s="518">
        <v>2</v>
      </c>
    </row>
    <row r="145" spans="1:16">
      <c r="A145" s="488"/>
      <c r="B145" s="488"/>
      <c r="C145" s="488"/>
      <c r="D145" s="488"/>
      <c r="E145" s="530"/>
      <c r="F145" s="518"/>
      <c r="G145" s="527"/>
      <c r="H145" s="526"/>
      <c r="I145" s="527"/>
      <c r="J145" s="528"/>
      <c r="K145" s="518"/>
      <c r="L145" s="518"/>
      <c r="M145" s="518"/>
      <c r="N145" s="518"/>
      <c r="O145" s="518"/>
      <c r="P145" s="518"/>
    </row>
    <row r="146" spans="1:16">
      <c r="A146" s="488"/>
      <c r="B146" s="488"/>
      <c r="C146" s="488"/>
      <c r="D146" s="488"/>
      <c r="E146" s="530"/>
      <c r="F146" s="518"/>
      <c r="G146" s="527"/>
      <c r="H146" s="526"/>
      <c r="I146" s="527"/>
      <c r="J146" s="528"/>
      <c r="K146" s="518"/>
      <c r="L146" s="518"/>
      <c r="M146" s="518"/>
      <c r="N146" s="518"/>
      <c r="O146" s="518"/>
      <c r="P146" s="518"/>
    </row>
    <row r="147" spans="1:16">
      <c r="A147" s="488"/>
      <c r="B147" s="488"/>
      <c r="C147" s="488"/>
      <c r="D147" s="488"/>
      <c r="E147" s="530"/>
      <c r="F147" s="518"/>
      <c r="G147" s="527"/>
      <c r="H147" s="526"/>
      <c r="I147" s="527"/>
      <c r="J147" s="528"/>
      <c r="K147" s="518"/>
      <c r="L147" s="518"/>
      <c r="M147" s="518"/>
      <c r="N147" s="518"/>
      <c r="O147" s="518"/>
      <c r="P147" s="518"/>
    </row>
    <row r="148" spans="1:16">
      <c r="A148" s="488"/>
      <c r="B148" s="488"/>
      <c r="C148" s="488"/>
      <c r="D148" s="488"/>
      <c r="E148" s="530"/>
      <c r="F148" s="518"/>
      <c r="G148" s="527"/>
      <c r="H148" s="526"/>
      <c r="I148" s="527"/>
      <c r="J148" s="528"/>
      <c r="K148" s="518"/>
      <c r="L148" s="518"/>
      <c r="M148" s="518"/>
      <c r="N148" s="518"/>
      <c r="O148" s="518"/>
      <c r="P148" s="518"/>
    </row>
    <row r="149" spans="1:16">
      <c r="A149" s="488"/>
      <c r="B149" s="488"/>
      <c r="C149" s="488"/>
      <c r="D149" s="488"/>
      <c r="E149" s="530"/>
      <c r="F149" s="518"/>
      <c r="G149" s="527"/>
      <c r="H149" s="526"/>
      <c r="I149" s="527"/>
      <c r="J149" s="528"/>
      <c r="K149" s="518"/>
      <c r="L149" s="518"/>
      <c r="M149" s="518"/>
      <c r="N149" s="518"/>
      <c r="O149" s="518"/>
      <c r="P149" s="518"/>
    </row>
    <row r="150" spans="1:16">
      <c r="A150" s="488"/>
      <c r="B150" s="488"/>
      <c r="C150" s="488"/>
      <c r="D150" s="488"/>
      <c r="E150" s="530"/>
      <c r="F150" s="518"/>
      <c r="G150" s="527"/>
      <c r="H150" s="526"/>
      <c r="I150" s="527"/>
      <c r="J150" s="528"/>
      <c r="K150" s="518"/>
      <c r="L150" s="518"/>
      <c r="M150" s="518"/>
      <c r="N150" s="518"/>
      <c r="O150" s="518"/>
      <c r="P150" s="518"/>
    </row>
    <row r="151" spans="1:16">
      <c r="A151" s="488"/>
      <c r="B151" s="488"/>
      <c r="C151" s="488"/>
      <c r="D151" s="488"/>
      <c r="E151" s="530"/>
      <c r="F151" s="518"/>
      <c r="G151" s="527"/>
      <c r="H151" s="526"/>
      <c r="I151" s="527"/>
      <c r="J151" s="528"/>
      <c r="K151" s="518"/>
      <c r="L151" s="518"/>
      <c r="M151" s="518"/>
      <c r="N151" s="518"/>
      <c r="O151" s="518"/>
      <c r="P151" s="518"/>
    </row>
    <row r="152" spans="1:16">
      <c r="A152" s="517"/>
      <c r="B152" s="517"/>
      <c r="C152" s="517"/>
      <c r="D152" s="517"/>
      <c r="E152" s="518"/>
      <c r="F152" s="518"/>
      <c r="G152" s="518"/>
      <c r="H152" s="528"/>
      <c r="I152" s="518"/>
      <c r="J152" s="528"/>
      <c r="K152" s="518"/>
      <c r="L152" s="518"/>
      <c r="M152" s="518"/>
      <c r="N152" s="518"/>
      <c r="O152" s="518"/>
      <c r="P152" s="518"/>
    </row>
    <row r="153" spans="1:16">
      <c r="A153" s="517"/>
      <c r="B153" s="517"/>
      <c r="C153" s="517"/>
      <c r="D153" s="517"/>
      <c r="E153" s="518"/>
      <c r="F153" s="518"/>
      <c r="G153" s="518"/>
      <c r="H153" s="528"/>
      <c r="I153" s="518"/>
      <c r="J153" s="528"/>
      <c r="K153" s="518"/>
      <c r="L153" s="518"/>
      <c r="M153" s="518"/>
      <c r="N153" s="518"/>
      <c r="O153" s="518"/>
      <c r="P153" s="518"/>
    </row>
    <row r="154" spans="1:16">
      <c r="A154" s="815" t="s">
        <v>542</v>
      </c>
      <c r="B154" s="816"/>
      <c r="C154" s="816"/>
      <c r="D154" s="816"/>
      <c r="E154" s="816"/>
      <c r="F154" s="817"/>
      <c r="G154" s="523">
        <v>30</v>
      </c>
      <c r="H154" s="504">
        <v>0</v>
      </c>
      <c r="I154" s="504">
        <v>0</v>
      </c>
      <c r="J154" s="504">
        <v>4</v>
      </c>
      <c r="K154" s="504">
        <v>0</v>
      </c>
      <c r="L154" s="504">
        <v>0</v>
      </c>
      <c r="M154" s="504">
        <v>4</v>
      </c>
      <c r="N154" s="504">
        <v>0</v>
      </c>
      <c r="O154" s="504">
        <v>0</v>
      </c>
      <c r="P154" s="504">
        <v>2</v>
      </c>
    </row>
    <row r="155" spans="1:16">
      <c r="A155" s="818" t="s">
        <v>1</v>
      </c>
      <c r="B155" s="815" t="s">
        <v>2</v>
      </c>
      <c r="C155" s="816"/>
      <c r="D155" s="816"/>
      <c r="E155" s="816"/>
      <c r="F155" s="816"/>
      <c r="G155" s="817"/>
      <c r="H155" s="815" t="s">
        <v>596</v>
      </c>
      <c r="I155" s="816"/>
      <c r="J155" s="817"/>
      <c r="K155" s="815" t="s">
        <v>597</v>
      </c>
      <c r="L155" s="816"/>
      <c r="M155" s="817"/>
      <c r="N155" s="818" t="s">
        <v>598</v>
      </c>
      <c r="O155" s="818"/>
      <c r="P155" s="818"/>
    </row>
    <row r="156" spans="1:16">
      <c r="A156" s="818"/>
      <c r="B156" s="483" t="s">
        <v>6</v>
      </c>
      <c r="C156" s="483" t="s">
        <v>7</v>
      </c>
      <c r="D156" s="483" t="s">
        <v>8</v>
      </c>
      <c r="E156" s="483" t="s">
        <v>130</v>
      </c>
      <c r="F156" s="483" t="s">
        <v>131</v>
      </c>
      <c r="G156" s="483" t="s">
        <v>9</v>
      </c>
      <c r="H156" s="483" t="s">
        <v>46</v>
      </c>
      <c r="I156" s="483" t="s">
        <v>10</v>
      </c>
      <c r="J156" s="483" t="s">
        <v>11</v>
      </c>
      <c r="K156" s="483" t="s">
        <v>46</v>
      </c>
      <c r="L156" s="483" t="s">
        <v>10</v>
      </c>
      <c r="M156" s="483" t="s">
        <v>11</v>
      </c>
      <c r="N156" s="483" t="s">
        <v>46</v>
      </c>
      <c r="O156" s="483" t="s">
        <v>10</v>
      </c>
      <c r="P156" s="483" t="s">
        <v>11</v>
      </c>
    </row>
    <row r="157" spans="1:16">
      <c r="A157" s="488"/>
      <c r="B157" s="488" t="s">
        <v>783</v>
      </c>
      <c r="C157" s="488" t="s">
        <v>784</v>
      </c>
      <c r="D157" s="488" t="s">
        <v>785</v>
      </c>
      <c r="E157" s="488" t="s">
        <v>786</v>
      </c>
      <c r="F157" s="488" t="s">
        <v>787</v>
      </c>
      <c r="G157" s="488">
        <v>30</v>
      </c>
      <c r="H157" s="496">
        <v>0</v>
      </c>
      <c r="I157" s="518">
        <v>0</v>
      </c>
      <c r="J157" s="518">
        <v>4</v>
      </c>
      <c r="K157" s="518">
        <v>0</v>
      </c>
      <c r="L157" s="518">
        <v>0</v>
      </c>
      <c r="M157" s="518">
        <v>4</v>
      </c>
      <c r="N157" s="518">
        <v>0</v>
      </c>
      <c r="O157" s="518">
        <v>0</v>
      </c>
      <c r="P157" s="518">
        <v>4</v>
      </c>
    </row>
    <row r="158" spans="1:16">
      <c r="A158" s="488"/>
      <c r="B158" s="488"/>
      <c r="C158" s="488"/>
      <c r="D158" s="488"/>
      <c r="E158" s="488"/>
      <c r="F158" s="488"/>
      <c r="G158" s="529"/>
      <c r="H158" s="496"/>
      <c r="I158" s="518"/>
      <c r="J158" s="518"/>
      <c r="K158" s="518"/>
      <c r="L158" s="518"/>
      <c r="M158" s="518"/>
      <c r="N158" s="518"/>
      <c r="O158" s="518"/>
      <c r="P158" s="518"/>
    </row>
    <row r="159" spans="1:16">
      <c r="A159" s="488"/>
      <c r="B159" s="488"/>
      <c r="C159" s="488"/>
      <c r="D159" s="488"/>
      <c r="E159" s="488"/>
      <c r="F159" s="488"/>
      <c r="G159" s="529"/>
      <c r="H159" s="496"/>
      <c r="I159" s="518"/>
      <c r="J159" s="518"/>
      <c r="K159" s="518"/>
      <c r="L159" s="518"/>
      <c r="M159" s="518"/>
      <c r="N159" s="518"/>
      <c r="O159" s="518"/>
      <c r="P159" s="518"/>
    </row>
    <row r="160" spans="1:16">
      <c r="A160" s="488"/>
      <c r="B160" s="488"/>
      <c r="C160" s="488"/>
      <c r="D160" s="488"/>
      <c r="E160" s="488"/>
      <c r="F160" s="488"/>
      <c r="G160" s="529"/>
      <c r="H160" s="496"/>
      <c r="I160" s="518"/>
      <c r="J160" s="518"/>
      <c r="K160" s="518"/>
      <c r="L160" s="518"/>
      <c r="M160" s="518"/>
      <c r="N160" s="518"/>
      <c r="O160" s="518"/>
      <c r="P160" s="518"/>
    </row>
    <row r="161" spans="1:16">
      <c r="A161" s="488"/>
      <c r="B161" s="488"/>
      <c r="C161" s="488"/>
      <c r="D161" s="488"/>
      <c r="E161" s="488"/>
      <c r="F161" s="488"/>
      <c r="G161" s="529"/>
      <c r="H161" s="496"/>
      <c r="I161" s="518"/>
      <c r="J161" s="518"/>
      <c r="K161" s="518"/>
      <c r="L161" s="518"/>
      <c r="M161" s="518"/>
      <c r="N161" s="518"/>
      <c r="O161" s="518"/>
      <c r="P161" s="518"/>
    </row>
    <row r="162" spans="1:16">
      <c r="A162" s="488"/>
      <c r="B162" s="488"/>
      <c r="C162" s="488"/>
      <c r="D162" s="488"/>
      <c r="E162" s="488"/>
      <c r="F162" s="488"/>
      <c r="G162" s="529"/>
      <c r="H162" s="496"/>
      <c r="I162" s="518"/>
      <c r="J162" s="518"/>
      <c r="K162" s="518"/>
      <c r="L162" s="518"/>
      <c r="M162" s="518"/>
      <c r="N162" s="518"/>
      <c r="O162" s="518"/>
      <c r="P162" s="518"/>
    </row>
    <row r="163" spans="1:16">
      <c r="A163" s="488"/>
      <c r="B163" s="488"/>
      <c r="C163" s="488"/>
      <c r="D163" s="488"/>
      <c r="E163" s="488"/>
      <c r="F163" s="488"/>
      <c r="G163" s="529"/>
      <c r="H163" s="496"/>
      <c r="I163" s="518"/>
      <c r="J163" s="518"/>
      <c r="K163" s="518"/>
      <c r="L163" s="518"/>
      <c r="M163" s="518"/>
      <c r="N163" s="518"/>
      <c r="O163" s="518"/>
      <c r="P163" s="518"/>
    </row>
    <row r="164" spans="1:16">
      <c r="A164" s="488"/>
      <c r="B164" s="488"/>
      <c r="C164" s="488"/>
      <c r="D164" s="488"/>
      <c r="E164" s="488"/>
      <c r="F164" s="488"/>
      <c r="G164" s="529"/>
      <c r="H164" s="496"/>
      <c r="I164" s="518"/>
      <c r="J164" s="518"/>
      <c r="K164" s="518"/>
      <c r="L164" s="518"/>
      <c r="M164" s="518"/>
      <c r="N164" s="518"/>
      <c r="O164" s="518"/>
      <c r="P164" s="518"/>
    </row>
    <row r="165" spans="1:16">
      <c r="A165" s="488"/>
      <c r="B165" s="488"/>
      <c r="C165" s="488"/>
      <c r="D165" s="488"/>
      <c r="E165" s="488"/>
      <c r="F165" s="488"/>
      <c r="G165" s="529"/>
      <c r="H165" s="496"/>
      <c r="I165" s="518"/>
      <c r="J165" s="518"/>
      <c r="K165" s="518"/>
      <c r="L165" s="518"/>
      <c r="M165" s="518"/>
      <c r="N165" s="518"/>
      <c r="O165" s="518"/>
      <c r="P165" s="518"/>
    </row>
    <row r="166" spans="1:16">
      <c r="A166" s="488"/>
      <c r="B166" s="488"/>
      <c r="C166" s="488"/>
      <c r="D166" s="488"/>
      <c r="E166" s="488"/>
      <c r="F166" s="488"/>
      <c r="G166" s="529"/>
      <c r="H166" s="496"/>
      <c r="I166" s="518"/>
      <c r="J166" s="518"/>
      <c r="K166" s="518"/>
      <c r="L166" s="518"/>
      <c r="M166" s="518"/>
      <c r="N166" s="518"/>
      <c r="O166" s="518"/>
      <c r="P166" s="518"/>
    </row>
    <row r="167" spans="1:16">
      <c r="A167" s="815" t="s">
        <v>542</v>
      </c>
      <c r="B167" s="816"/>
      <c r="C167" s="816"/>
      <c r="D167" s="816"/>
      <c r="E167" s="816"/>
      <c r="F167" s="817"/>
      <c r="G167" s="523">
        <v>30</v>
      </c>
      <c r="H167" s="504">
        <v>0</v>
      </c>
      <c r="I167" s="504">
        <v>0</v>
      </c>
      <c r="J167" s="504">
        <v>4</v>
      </c>
      <c r="K167" s="504">
        <v>0</v>
      </c>
      <c r="L167" s="504">
        <v>0</v>
      </c>
      <c r="M167" s="504">
        <v>4</v>
      </c>
      <c r="N167" s="504">
        <v>0</v>
      </c>
      <c r="O167" s="504">
        <v>0</v>
      </c>
      <c r="P167" s="504">
        <v>4</v>
      </c>
    </row>
    <row r="168" spans="1:16">
      <c r="A168" s="818" t="s">
        <v>1</v>
      </c>
      <c r="B168" s="815" t="s">
        <v>2</v>
      </c>
      <c r="C168" s="816"/>
      <c r="D168" s="816"/>
      <c r="E168" s="816"/>
      <c r="F168" s="816"/>
      <c r="G168" s="817"/>
      <c r="H168" s="815" t="s">
        <v>599</v>
      </c>
      <c r="I168" s="816"/>
      <c r="J168" s="817"/>
      <c r="K168" s="815" t="s">
        <v>600</v>
      </c>
      <c r="L168" s="816"/>
      <c r="M168" s="817"/>
      <c r="N168" s="818" t="s">
        <v>601</v>
      </c>
      <c r="O168" s="818"/>
      <c r="P168" s="818"/>
    </row>
    <row r="169" spans="1:16">
      <c r="A169" s="818"/>
      <c r="B169" s="483" t="s">
        <v>6</v>
      </c>
      <c r="C169" s="483" t="s">
        <v>7</v>
      </c>
      <c r="D169" s="483" t="s">
        <v>8</v>
      </c>
      <c r="E169" s="483" t="s">
        <v>130</v>
      </c>
      <c r="F169" s="483" t="s">
        <v>131</v>
      </c>
      <c r="G169" s="483" t="s">
        <v>9</v>
      </c>
      <c r="H169" s="483" t="s">
        <v>46</v>
      </c>
      <c r="I169" s="483" t="s">
        <v>10</v>
      </c>
      <c r="J169" s="483" t="s">
        <v>11</v>
      </c>
      <c r="K169" s="483" t="s">
        <v>46</v>
      </c>
      <c r="L169" s="483" t="s">
        <v>10</v>
      </c>
      <c r="M169" s="483" t="s">
        <v>11</v>
      </c>
      <c r="N169" s="483" t="s">
        <v>46</v>
      </c>
      <c r="O169" s="483" t="s">
        <v>10</v>
      </c>
      <c r="P169" s="483" t="s">
        <v>11</v>
      </c>
    </row>
    <row r="170" spans="1:16">
      <c r="A170" s="488"/>
      <c r="B170" s="488" t="s">
        <v>783</v>
      </c>
      <c r="C170" s="488" t="s">
        <v>784</v>
      </c>
      <c r="D170" s="488" t="s">
        <v>785</v>
      </c>
      <c r="E170" s="488" t="s">
        <v>786</v>
      </c>
      <c r="F170" s="488" t="s">
        <v>787</v>
      </c>
      <c r="G170" s="488">
        <v>30</v>
      </c>
      <c r="H170" s="528">
        <v>0</v>
      </c>
      <c r="I170" s="499">
        <v>0</v>
      </c>
      <c r="J170" s="518">
        <v>12</v>
      </c>
      <c r="K170" s="496">
        <v>0</v>
      </c>
      <c r="L170" s="518">
        <v>0</v>
      </c>
      <c r="M170" s="518">
        <v>8</v>
      </c>
      <c r="N170" s="518">
        <v>0</v>
      </c>
      <c r="O170" s="518">
        <v>0</v>
      </c>
      <c r="P170" s="518">
        <v>12</v>
      </c>
    </row>
    <row r="171" spans="1:16">
      <c r="A171" s="488"/>
      <c r="B171" s="488"/>
      <c r="C171" s="488"/>
      <c r="D171" s="488"/>
      <c r="E171" s="488"/>
      <c r="F171" s="488"/>
      <c r="G171" s="529"/>
      <c r="H171" s="528"/>
      <c r="I171" s="496"/>
      <c r="J171" s="517"/>
      <c r="K171" s="496"/>
      <c r="L171" s="518"/>
      <c r="M171" s="518"/>
      <c r="N171" s="518"/>
      <c r="O171" s="518"/>
      <c r="P171" s="518"/>
    </row>
    <row r="172" spans="1:16">
      <c r="A172" s="488"/>
      <c r="B172" s="488"/>
      <c r="C172" s="488"/>
      <c r="D172" s="488"/>
      <c r="E172" s="488"/>
      <c r="F172" s="488"/>
      <c r="G172" s="529"/>
      <c r="H172" s="528"/>
      <c r="I172" s="496"/>
      <c r="J172" s="517"/>
      <c r="K172" s="496"/>
      <c r="L172" s="518"/>
      <c r="M172" s="518"/>
      <c r="N172" s="518"/>
      <c r="O172" s="518"/>
      <c r="P172" s="518"/>
    </row>
    <row r="173" spans="1:16">
      <c r="A173" s="488"/>
      <c r="B173" s="488"/>
      <c r="C173" s="488"/>
      <c r="D173" s="488"/>
      <c r="E173" s="488"/>
      <c r="F173" s="488"/>
      <c r="G173" s="529"/>
      <c r="H173" s="528"/>
      <c r="I173" s="496"/>
      <c r="J173" s="517"/>
      <c r="K173" s="496"/>
      <c r="L173" s="518"/>
      <c r="M173" s="518"/>
      <c r="N173" s="518"/>
      <c r="O173" s="518"/>
      <c r="P173" s="518"/>
    </row>
    <row r="174" spans="1:16">
      <c r="A174" s="488"/>
      <c r="B174" s="488"/>
      <c r="C174" s="488"/>
      <c r="D174" s="488"/>
      <c r="E174" s="488"/>
      <c r="F174" s="488"/>
      <c r="G174" s="529"/>
      <c r="H174" s="528"/>
      <c r="I174" s="496"/>
      <c r="J174" s="517"/>
      <c r="K174" s="496"/>
      <c r="L174" s="518"/>
      <c r="M174" s="518"/>
      <c r="N174" s="518"/>
      <c r="O174" s="518"/>
      <c r="P174" s="518"/>
    </row>
    <row r="175" spans="1:16">
      <c r="A175" s="488"/>
      <c r="B175" s="488"/>
      <c r="C175" s="488"/>
      <c r="D175" s="488"/>
      <c r="E175" s="488"/>
      <c r="F175" s="488"/>
      <c r="G175" s="529"/>
      <c r="H175" s="528"/>
      <c r="I175" s="496"/>
      <c r="J175" s="517"/>
      <c r="K175" s="496"/>
      <c r="L175" s="518"/>
      <c r="M175" s="518"/>
      <c r="N175" s="518"/>
      <c r="O175" s="518"/>
      <c r="P175" s="518"/>
    </row>
    <row r="176" spans="1:16">
      <c r="A176" s="488"/>
      <c r="B176" s="488"/>
      <c r="C176" s="488"/>
      <c r="D176" s="488"/>
      <c r="E176" s="488"/>
      <c r="F176" s="488"/>
      <c r="G176" s="529"/>
      <c r="H176" s="528"/>
      <c r="I176" s="496"/>
      <c r="J176" s="517"/>
      <c r="K176" s="496"/>
      <c r="L176" s="518"/>
      <c r="M176" s="518"/>
      <c r="N176" s="518"/>
      <c r="O176" s="518"/>
      <c r="P176" s="518"/>
    </row>
    <row r="177" spans="1:16">
      <c r="A177" s="488"/>
      <c r="B177" s="488"/>
      <c r="C177" s="488"/>
      <c r="D177" s="488"/>
      <c r="E177" s="488"/>
      <c r="F177" s="488"/>
      <c r="G177" s="529"/>
      <c r="H177" s="528"/>
      <c r="I177" s="496"/>
      <c r="J177" s="517"/>
      <c r="K177" s="496"/>
      <c r="L177" s="518"/>
      <c r="M177" s="518"/>
      <c r="N177" s="518"/>
      <c r="O177" s="518"/>
      <c r="P177" s="518"/>
    </row>
    <row r="178" spans="1:16">
      <c r="A178" s="488"/>
      <c r="B178" s="488"/>
      <c r="C178" s="488"/>
      <c r="D178" s="488"/>
      <c r="E178" s="488"/>
      <c r="F178" s="488"/>
      <c r="G178" s="529"/>
      <c r="H178" s="528"/>
      <c r="I178" s="496"/>
      <c r="J178" s="517"/>
      <c r="K178" s="496"/>
      <c r="L178" s="518"/>
      <c r="M178" s="518"/>
      <c r="N178" s="518"/>
      <c r="O178" s="518"/>
      <c r="P178" s="518"/>
    </row>
    <row r="179" spans="1:16">
      <c r="A179" s="488"/>
      <c r="B179" s="488"/>
      <c r="C179" s="488"/>
      <c r="D179" s="488"/>
      <c r="E179" s="488"/>
      <c r="F179" s="488"/>
      <c r="G179" s="529"/>
      <c r="H179" s="528"/>
      <c r="I179" s="496"/>
      <c r="J179" s="517"/>
      <c r="K179" s="496"/>
      <c r="L179" s="518"/>
      <c r="M179" s="518"/>
      <c r="N179" s="518"/>
      <c r="O179" s="518"/>
      <c r="P179" s="518"/>
    </row>
    <row r="180" spans="1:16">
      <c r="A180" s="815" t="s">
        <v>542</v>
      </c>
      <c r="B180" s="816"/>
      <c r="C180" s="816"/>
      <c r="D180" s="816"/>
      <c r="E180" s="816"/>
      <c r="F180" s="817"/>
      <c r="G180" s="523">
        <v>30</v>
      </c>
      <c r="H180" s="504">
        <v>0</v>
      </c>
      <c r="I180" s="504">
        <v>0</v>
      </c>
      <c r="J180" s="504">
        <v>12</v>
      </c>
      <c r="K180" s="504">
        <v>0</v>
      </c>
      <c r="L180" s="504">
        <v>0</v>
      </c>
      <c r="M180" s="504">
        <v>8</v>
      </c>
      <c r="N180" s="504">
        <v>0</v>
      </c>
      <c r="O180" s="504">
        <v>0</v>
      </c>
      <c r="P180" s="504">
        <v>12</v>
      </c>
    </row>
    <row r="181" spans="1:16">
      <c r="A181" s="840" t="s">
        <v>541</v>
      </c>
      <c r="B181" s="821"/>
      <c r="C181" s="821"/>
      <c r="D181" s="821"/>
      <c r="E181" s="821"/>
      <c r="F181" s="821"/>
      <c r="G181" s="821"/>
      <c r="H181" s="821"/>
      <c r="I181" s="821"/>
      <c r="J181" s="821"/>
      <c r="K181" s="821"/>
      <c r="L181" s="821"/>
      <c r="M181" s="821"/>
      <c r="N181" s="821"/>
      <c r="O181" s="821"/>
      <c r="P181" s="822"/>
    </row>
    <row r="182" spans="1:16">
      <c r="A182" s="815" t="s">
        <v>89</v>
      </c>
      <c r="B182" s="816"/>
      <c r="C182" s="816"/>
      <c r="D182" s="816"/>
      <c r="E182" s="816"/>
      <c r="F182" s="816"/>
      <c r="G182" s="816"/>
      <c r="H182" s="816"/>
      <c r="I182" s="816"/>
      <c r="J182" s="816"/>
      <c r="K182" s="816"/>
      <c r="L182" s="816"/>
      <c r="M182" s="816"/>
      <c r="N182" s="816"/>
      <c r="O182" s="816"/>
      <c r="P182" s="817"/>
    </row>
    <row r="183" spans="1:16">
      <c r="A183" s="815" t="s">
        <v>791</v>
      </c>
      <c r="B183" s="816"/>
      <c r="C183" s="816"/>
      <c r="D183" s="816"/>
      <c r="E183" s="816"/>
      <c r="F183" s="816"/>
      <c r="G183" s="816"/>
      <c r="H183" s="816"/>
      <c r="I183" s="816"/>
      <c r="J183" s="816"/>
      <c r="K183" s="816"/>
      <c r="L183" s="816"/>
      <c r="M183" s="816"/>
      <c r="N183" s="816"/>
      <c r="O183" s="816"/>
      <c r="P183" s="817"/>
    </row>
    <row r="184" spans="1:16" ht="22.5">
      <c r="A184" s="483" t="s">
        <v>1</v>
      </c>
      <c r="B184" s="815" t="s">
        <v>2</v>
      </c>
      <c r="C184" s="816"/>
      <c r="D184" s="816"/>
      <c r="E184" s="817"/>
      <c r="F184" s="815" t="s">
        <v>547</v>
      </c>
      <c r="G184" s="816"/>
      <c r="H184" s="816"/>
      <c r="I184" s="817"/>
      <c r="J184" s="815" t="s">
        <v>548</v>
      </c>
      <c r="K184" s="816"/>
      <c r="L184" s="816"/>
      <c r="M184" s="817"/>
      <c r="N184" s="818" t="s">
        <v>549</v>
      </c>
      <c r="O184" s="818"/>
      <c r="P184" s="818"/>
    </row>
    <row r="185" spans="1:16" ht="22.5">
      <c r="A185" s="483"/>
      <c r="B185" s="483" t="s">
        <v>6</v>
      </c>
      <c r="C185" s="483" t="s">
        <v>7</v>
      </c>
      <c r="D185" s="483" t="s">
        <v>8</v>
      </c>
      <c r="E185" s="483" t="s">
        <v>12</v>
      </c>
      <c r="F185" s="483" t="s">
        <v>559</v>
      </c>
      <c r="G185" s="483" t="s">
        <v>46</v>
      </c>
      <c r="H185" s="483" t="s">
        <v>10</v>
      </c>
      <c r="I185" s="483" t="s">
        <v>11</v>
      </c>
      <c r="J185" s="483" t="s">
        <v>558</v>
      </c>
      <c r="K185" s="483" t="s">
        <v>46</v>
      </c>
      <c r="L185" s="483" t="s">
        <v>10</v>
      </c>
      <c r="M185" s="483" t="s">
        <v>11</v>
      </c>
      <c r="N185" s="483" t="s">
        <v>46</v>
      </c>
      <c r="O185" s="483" t="s">
        <v>10</v>
      </c>
      <c r="P185" s="483" t="s">
        <v>11</v>
      </c>
    </row>
    <row r="186" spans="1:16">
      <c r="A186" s="488"/>
      <c r="B186" s="838" t="s">
        <v>783</v>
      </c>
      <c r="C186" s="838" t="s">
        <v>784</v>
      </c>
      <c r="D186" s="838" t="s">
        <v>785</v>
      </c>
      <c r="E186" s="836">
        <v>30</v>
      </c>
      <c r="F186" s="518">
        <v>2</v>
      </c>
      <c r="G186" s="518">
        <v>0</v>
      </c>
      <c r="H186" s="518">
        <v>0</v>
      </c>
      <c r="I186" s="518">
        <v>8</v>
      </c>
      <c r="J186" s="517">
        <v>5</v>
      </c>
      <c r="K186" s="518">
        <v>0</v>
      </c>
      <c r="L186" s="518">
        <v>0</v>
      </c>
      <c r="M186" s="518">
        <v>8</v>
      </c>
      <c r="N186" s="518">
        <v>0</v>
      </c>
      <c r="O186" s="518">
        <v>0</v>
      </c>
      <c r="P186" s="518">
        <v>8</v>
      </c>
    </row>
    <row r="187" spans="1:16">
      <c r="A187" s="488"/>
      <c r="B187" s="839"/>
      <c r="C187" s="839"/>
      <c r="D187" s="839"/>
      <c r="E187" s="837"/>
      <c r="F187" s="518">
        <v>5</v>
      </c>
      <c r="G187" s="518">
        <v>0</v>
      </c>
      <c r="H187" s="518">
        <v>0</v>
      </c>
      <c r="I187" s="518">
        <v>8</v>
      </c>
      <c r="J187" s="517"/>
      <c r="K187" s="518"/>
      <c r="L187" s="518"/>
      <c r="M187" s="518"/>
      <c r="N187" s="518"/>
      <c r="O187" s="518"/>
      <c r="P187" s="518"/>
    </row>
    <row r="188" spans="1:16">
      <c r="A188" s="488"/>
      <c r="B188" s="488"/>
      <c r="C188" s="488"/>
      <c r="D188" s="488"/>
      <c r="E188" s="529"/>
      <c r="F188" s="518"/>
      <c r="G188" s="518"/>
      <c r="H188" s="518"/>
      <c r="I188" s="518"/>
      <c r="J188" s="518"/>
      <c r="K188" s="518"/>
      <c r="L188" s="518"/>
      <c r="M188" s="518"/>
      <c r="N188" s="518"/>
      <c r="O188" s="518"/>
      <c r="P188" s="518"/>
    </row>
    <row r="189" spans="1:16">
      <c r="A189" s="488"/>
      <c r="B189" s="488"/>
      <c r="C189" s="488"/>
      <c r="D189" s="488"/>
      <c r="E189" s="529"/>
      <c r="F189" s="518"/>
      <c r="G189" s="518"/>
      <c r="H189" s="518"/>
      <c r="I189" s="518"/>
      <c r="J189" s="518"/>
      <c r="K189" s="518"/>
      <c r="L189" s="518"/>
      <c r="M189" s="518"/>
      <c r="N189" s="518"/>
      <c r="O189" s="518"/>
      <c r="P189" s="518"/>
    </row>
    <row r="190" spans="1:16">
      <c r="A190" s="488"/>
      <c r="B190" s="488"/>
      <c r="C190" s="488"/>
      <c r="D190" s="488"/>
      <c r="E190" s="529"/>
      <c r="F190" s="518"/>
      <c r="G190" s="518"/>
      <c r="H190" s="518"/>
      <c r="I190" s="518"/>
      <c r="J190" s="518"/>
      <c r="K190" s="518"/>
      <c r="L190" s="518"/>
      <c r="M190" s="518"/>
      <c r="N190" s="518"/>
      <c r="O190" s="518"/>
      <c r="P190" s="518"/>
    </row>
    <row r="191" spans="1:16">
      <c r="A191" s="488"/>
      <c r="B191" s="488"/>
      <c r="C191" s="488"/>
      <c r="D191" s="488"/>
      <c r="E191" s="529"/>
      <c r="F191" s="518"/>
      <c r="G191" s="518"/>
      <c r="H191" s="518"/>
      <c r="I191" s="518"/>
      <c r="J191" s="518"/>
      <c r="K191" s="518"/>
      <c r="L191" s="518"/>
      <c r="M191" s="518"/>
      <c r="N191" s="518"/>
      <c r="O191" s="518"/>
      <c r="P191" s="518"/>
    </row>
    <row r="192" spans="1:16">
      <c r="A192" s="488"/>
      <c r="B192" s="488"/>
      <c r="C192" s="488"/>
      <c r="D192" s="488"/>
      <c r="E192" s="529"/>
      <c r="F192" s="518"/>
      <c r="G192" s="518"/>
      <c r="H192" s="518"/>
      <c r="I192" s="518"/>
      <c r="J192" s="518"/>
      <c r="K192" s="518"/>
      <c r="L192" s="518"/>
      <c r="M192" s="518"/>
      <c r="N192" s="518"/>
      <c r="O192" s="518"/>
      <c r="P192" s="518"/>
    </row>
    <row r="193" spans="1:16">
      <c r="A193" s="488"/>
      <c r="B193" s="488"/>
      <c r="C193" s="488"/>
      <c r="D193" s="488"/>
      <c r="E193" s="529"/>
      <c r="F193" s="518"/>
      <c r="G193" s="518"/>
      <c r="H193" s="518"/>
      <c r="I193" s="518"/>
      <c r="J193" s="518"/>
      <c r="K193" s="518"/>
      <c r="L193" s="518"/>
      <c r="M193" s="518"/>
      <c r="N193" s="518"/>
      <c r="O193" s="518"/>
      <c r="P193" s="518"/>
    </row>
    <row r="194" spans="1:16">
      <c r="A194" s="488"/>
      <c r="B194" s="488"/>
      <c r="C194" s="488"/>
      <c r="D194" s="488"/>
      <c r="E194" s="529"/>
      <c r="F194" s="518"/>
      <c r="G194" s="518"/>
      <c r="H194" s="518"/>
      <c r="I194" s="518"/>
      <c r="J194" s="518"/>
      <c r="K194" s="518"/>
      <c r="L194" s="518"/>
      <c r="M194" s="518"/>
      <c r="N194" s="518"/>
      <c r="O194" s="518"/>
      <c r="P194" s="518"/>
    </row>
    <row r="195" spans="1:16">
      <c r="A195" s="488"/>
      <c r="B195" s="488"/>
      <c r="C195" s="488"/>
      <c r="D195" s="488"/>
      <c r="E195" s="529"/>
      <c r="F195" s="518"/>
      <c r="G195" s="528"/>
      <c r="H195" s="518"/>
      <c r="I195" s="528"/>
      <c r="J195" s="518"/>
      <c r="K195" s="518"/>
      <c r="L195" s="518"/>
      <c r="M195" s="518"/>
      <c r="N195" s="518"/>
      <c r="O195" s="518"/>
      <c r="P195" s="518"/>
    </row>
    <row r="196" spans="1:16">
      <c r="A196" s="488"/>
      <c r="B196" s="488"/>
      <c r="C196" s="488"/>
      <c r="D196" s="488"/>
      <c r="E196" s="529"/>
      <c r="F196" s="518"/>
      <c r="G196" s="528"/>
      <c r="H196" s="518"/>
      <c r="I196" s="528"/>
      <c r="J196" s="518"/>
      <c r="K196" s="518"/>
      <c r="L196" s="518"/>
      <c r="M196" s="518"/>
      <c r="N196" s="518"/>
      <c r="O196" s="518"/>
      <c r="P196" s="518"/>
    </row>
    <row r="197" spans="1:16">
      <c r="A197" s="488"/>
      <c r="B197" s="488"/>
      <c r="C197" s="488"/>
      <c r="D197" s="488"/>
      <c r="E197" s="529"/>
      <c r="F197" s="518"/>
      <c r="G197" s="528"/>
      <c r="H197" s="518"/>
      <c r="I197" s="528"/>
      <c r="J197" s="518"/>
      <c r="K197" s="518"/>
      <c r="L197" s="518"/>
      <c r="M197" s="518"/>
      <c r="N197" s="518"/>
      <c r="O197" s="518"/>
      <c r="P197" s="518"/>
    </row>
    <row r="198" spans="1:16">
      <c r="A198" s="488"/>
      <c r="B198" s="488"/>
      <c r="C198" s="488"/>
      <c r="D198" s="488"/>
      <c r="E198" s="529"/>
      <c r="F198" s="518"/>
      <c r="G198" s="528"/>
      <c r="H198" s="518"/>
      <c r="I198" s="528"/>
      <c r="J198" s="518"/>
      <c r="K198" s="518"/>
      <c r="L198" s="518"/>
      <c r="M198" s="518"/>
      <c r="N198" s="518"/>
      <c r="O198" s="518"/>
      <c r="P198" s="518"/>
    </row>
    <row r="199" spans="1:16">
      <c r="A199" s="815" t="s">
        <v>542</v>
      </c>
      <c r="B199" s="816"/>
      <c r="C199" s="816"/>
      <c r="D199" s="817"/>
      <c r="E199" s="523">
        <v>30</v>
      </c>
      <c r="F199" s="504">
        <v>7</v>
      </c>
      <c r="G199" s="504">
        <v>0</v>
      </c>
      <c r="H199" s="504">
        <v>0</v>
      </c>
      <c r="I199" s="504">
        <v>16</v>
      </c>
      <c r="J199" s="504">
        <v>5</v>
      </c>
      <c r="K199" s="504">
        <v>0</v>
      </c>
      <c r="L199" s="504">
        <v>0</v>
      </c>
      <c r="M199" s="504">
        <v>8</v>
      </c>
      <c r="N199" s="504">
        <v>0</v>
      </c>
      <c r="O199" s="504">
        <v>0</v>
      </c>
      <c r="P199" s="504">
        <v>8</v>
      </c>
    </row>
    <row r="200" spans="1:16" ht="22.5">
      <c r="A200" s="483" t="s">
        <v>1</v>
      </c>
      <c r="B200" s="815" t="s">
        <v>2</v>
      </c>
      <c r="C200" s="816"/>
      <c r="D200" s="816"/>
      <c r="E200" s="817"/>
      <c r="F200" s="818" t="s">
        <v>550</v>
      </c>
      <c r="G200" s="818"/>
      <c r="H200" s="818"/>
      <c r="I200" s="815" t="s">
        <v>551</v>
      </c>
      <c r="J200" s="816"/>
      <c r="K200" s="816"/>
      <c r="L200" s="817"/>
      <c r="M200" s="818" t="s">
        <v>552</v>
      </c>
      <c r="N200" s="818"/>
      <c r="O200" s="818"/>
      <c r="P200" s="818"/>
    </row>
    <row r="201" spans="1:16" ht="22.5">
      <c r="A201" s="483"/>
      <c r="B201" s="483" t="s">
        <v>6</v>
      </c>
      <c r="C201" s="483" t="s">
        <v>7</v>
      </c>
      <c r="D201" s="483" t="s">
        <v>8</v>
      </c>
      <c r="E201" s="483" t="s">
        <v>12</v>
      </c>
      <c r="F201" s="483" t="s">
        <v>46</v>
      </c>
      <c r="G201" s="483" t="s">
        <v>10</v>
      </c>
      <c r="H201" s="483" t="s">
        <v>11</v>
      </c>
      <c r="I201" s="483" t="s">
        <v>560</v>
      </c>
      <c r="J201" s="483" t="s">
        <v>46</v>
      </c>
      <c r="K201" s="483" t="s">
        <v>10</v>
      </c>
      <c r="L201" s="483" t="s">
        <v>11</v>
      </c>
      <c r="M201" s="483" t="s">
        <v>561</v>
      </c>
      <c r="N201" s="483" t="s">
        <v>46</v>
      </c>
      <c r="O201" s="483" t="s">
        <v>10</v>
      </c>
      <c r="P201" s="483" t="s">
        <v>11</v>
      </c>
    </row>
    <row r="202" spans="1:16">
      <c r="A202" s="488"/>
      <c r="B202" s="488" t="s">
        <v>783</v>
      </c>
      <c r="C202" s="488" t="s">
        <v>784</v>
      </c>
      <c r="D202" s="488" t="s">
        <v>785</v>
      </c>
      <c r="E202" s="529">
        <v>30</v>
      </c>
      <c r="F202" s="496">
        <v>0</v>
      </c>
      <c r="G202" s="518">
        <v>0</v>
      </c>
      <c r="H202" s="518">
        <v>8</v>
      </c>
      <c r="I202" s="517">
        <v>5.6</v>
      </c>
      <c r="J202" s="518">
        <v>0</v>
      </c>
      <c r="K202" s="518">
        <v>0</v>
      </c>
      <c r="L202" s="518">
        <v>4</v>
      </c>
      <c r="M202" s="518">
        <v>3</v>
      </c>
      <c r="N202" s="496">
        <v>0</v>
      </c>
      <c r="O202" s="518">
        <v>0</v>
      </c>
      <c r="P202" s="518">
        <v>16</v>
      </c>
    </row>
    <row r="203" spans="1:16">
      <c r="A203" s="488"/>
      <c r="B203" s="488"/>
      <c r="C203" s="488"/>
      <c r="D203" s="488"/>
      <c r="E203" s="529"/>
      <c r="F203" s="496"/>
      <c r="G203" s="518"/>
      <c r="H203" s="518"/>
      <c r="I203" s="517"/>
      <c r="J203" s="518"/>
      <c r="K203" s="518"/>
      <c r="L203" s="518"/>
      <c r="M203" s="518"/>
      <c r="N203" s="496"/>
      <c r="O203" s="518"/>
      <c r="P203" s="518"/>
    </row>
    <row r="204" spans="1:16">
      <c r="A204" s="488"/>
      <c r="B204" s="488"/>
      <c r="C204" s="488"/>
      <c r="D204" s="488"/>
      <c r="E204" s="529"/>
      <c r="F204" s="496"/>
      <c r="G204" s="518"/>
      <c r="H204" s="518"/>
      <c r="I204" s="496"/>
      <c r="J204" s="518"/>
      <c r="K204" s="518"/>
      <c r="L204" s="518"/>
      <c r="M204" s="518"/>
      <c r="N204" s="496"/>
      <c r="O204" s="518"/>
      <c r="P204" s="518"/>
    </row>
    <row r="205" spans="1:16">
      <c r="A205" s="488"/>
      <c r="B205" s="488"/>
      <c r="C205" s="488"/>
      <c r="D205" s="488"/>
      <c r="E205" s="529"/>
      <c r="F205" s="496"/>
      <c r="G205" s="518"/>
      <c r="H205" s="518"/>
      <c r="I205" s="496"/>
      <c r="J205" s="518"/>
      <c r="K205" s="518"/>
      <c r="L205" s="518"/>
      <c r="M205" s="518"/>
      <c r="N205" s="496"/>
      <c r="O205" s="518"/>
      <c r="P205" s="518"/>
    </row>
    <row r="206" spans="1:16">
      <c r="A206" s="488"/>
      <c r="B206" s="488"/>
      <c r="C206" s="488"/>
      <c r="D206" s="488"/>
      <c r="E206" s="529"/>
      <c r="F206" s="496"/>
      <c r="G206" s="518"/>
      <c r="H206" s="518"/>
      <c r="I206" s="496"/>
      <c r="J206" s="518"/>
      <c r="K206" s="518"/>
      <c r="L206" s="518"/>
      <c r="M206" s="518"/>
      <c r="N206" s="496"/>
      <c r="O206" s="518"/>
      <c r="P206" s="518"/>
    </row>
    <row r="207" spans="1:16">
      <c r="A207" s="488"/>
      <c r="B207" s="488"/>
      <c r="C207" s="488"/>
      <c r="D207" s="488"/>
      <c r="E207" s="529"/>
      <c r="F207" s="496"/>
      <c r="G207" s="518"/>
      <c r="H207" s="518"/>
      <c r="I207" s="496"/>
      <c r="J207" s="518"/>
      <c r="K207" s="518"/>
      <c r="L207" s="518"/>
      <c r="M207" s="518"/>
      <c r="N207" s="496"/>
      <c r="O207" s="518"/>
      <c r="P207" s="518"/>
    </row>
    <row r="208" spans="1:16">
      <c r="A208" s="488"/>
      <c r="B208" s="488"/>
      <c r="C208" s="488"/>
      <c r="D208" s="488"/>
      <c r="E208" s="529"/>
      <c r="F208" s="496"/>
      <c r="G208" s="518"/>
      <c r="H208" s="518"/>
      <c r="I208" s="496"/>
      <c r="J208" s="518"/>
      <c r="K208" s="518"/>
      <c r="L208" s="518"/>
      <c r="M208" s="518"/>
      <c r="N208" s="496"/>
      <c r="O208" s="518"/>
      <c r="P208" s="518"/>
    </row>
    <row r="209" spans="1:16">
      <c r="A209" s="488"/>
      <c r="B209" s="488"/>
      <c r="C209" s="488"/>
      <c r="D209" s="488"/>
      <c r="E209" s="529"/>
      <c r="F209" s="496"/>
      <c r="G209" s="518"/>
      <c r="H209" s="518"/>
      <c r="I209" s="496"/>
      <c r="J209" s="518"/>
      <c r="K209" s="518"/>
      <c r="L209" s="518"/>
      <c r="M209" s="518"/>
      <c r="N209" s="496"/>
      <c r="O209" s="518"/>
      <c r="P209" s="518"/>
    </row>
    <row r="210" spans="1:16">
      <c r="A210" s="488"/>
      <c r="B210" s="488"/>
      <c r="C210" s="488"/>
      <c r="D210" s="488"/>
      <c r="E210" s="529"/>
      <c r="F210" s="496"/>
      <c r="G210" s="518"/>
      <c r="H210" s="518"/>
      <c r="I210" s="496"/>
      <c r="J210" s="518"/>
      <c r="K210" s="518"/>
      <c r="L210" s="518"/>
      <c r="M210" s="518"/>
      <c r="N210" s="496"/>
      <c r="O210" s="518"/>
      <c r="P210" s="518"/>
    </row>
    <row r="211" spans="1:16">
      <c r="A211" s="488"/>
      <c r="B211" s="488"/>
      <c r="C211" s="488"/>
      <c r="D211" s="488"/>
      <c r="E211" s="529"/>
      <c r="F211" s="496"/>
      <c r="G211" s="518"/>
      <c r="H211" s="518"/>
      <c r="I211" s="496"/>
      <c r="J211" s="518"/>
      <c r="K211" s="518"/>
      <c r="L211" s="518"/>
      <c r="M211" s="518"/>
      <c r="N211" s="496"/>
      <c r="O211" s="518"/>
      <c r="P211" s="518"/>
    </row>
    <row r="212" spans="1:16">
      <c r="A212" s="488"/>
      <c r="B212" s="488"/>
      <c r="C212" s="488"/>
      <c r="D212" s="488"/>
      <c r="E212" s="529"/>
      <c r="F212" s="496"/>
      <c r="G212" s="518"/>
      <c r="H212" s="518"/>
      <c r="I212" s="518"/>
      <c r="J212" s="518"/>
      <c r="K212" s="518"/>
      <c r="L212" s="518"/>
      <c r="M212" s="518"/>
      <c r="N212" s="496"/>
      <c r="O212" s="518"/>
      <c r="P212" s="518"/>
    </row>
    <row r="213" spans="1:16">
      <c r="A213" s="488"/>
      <c r="B213" s="488"/>
      <c r="C213" s="488"/>
      <c r="D213" s="488"/>
      <c r="E213" s="529"/>
      <c r="F213" s="496"/>
      <c r="G213" s="518"/>
      <c r="H213" s="518"/>
      <c r="I213" s="518"/>
      <c r="J213" s="518"/>
      <c r="K213" s="518"/>
      <c r="L213" s="518"/>
      <c r="M213" s="518"/>
      <c r="N213" s="496"/>
      <c r="O213" s="518"/>
      <c r="P213" s="518"/>
    </row>
    <row r="214" spans="1:16">
      <c r="A214" s="488"/>
      <c r="B214" s="488"/>
      <c r="C214" s="488"/>
      <c r="D214" s="488"/>
      <c r="E214" s="529"/>
      <c r="F214" s="496"/>
      <c r="G214" s="518"/>
      <c r="H214" s="518"/>
      <c r="I214" s="518"/>
      <c r="J214" s="518"/>
      <c r="K214" s="518"/>
      <c r="L214" s="518"/>
      <c r="M214" s="518"/>
      <c r="N214" s="496"/>
      <c r="O214" s="518"/>
      <c r="P214" s="518"/>
    </row>
    <row r="215" spans="1:16">
      <c r="A215" s="815" t="s">
        <v>542</v>
      </c>
      <c r="B215" s="816"/>
      <c r="C215" s="816"/>
      <c r="D215" s="816"/>
      <c r="E215" s="531">
        <v>30</v>
      </c>
      <c r="F215" s="531">
        <v>0</v>
      </c>
      <c r="G215" s="531">
        <v>0</v>
      </c>
      <c r="H215" s="531">
        <v>8</v>
      </c>
      <c r="I215" s="531">
        <v>5.6</v>
      </c>
      <c r="J215" s="531">
        <v>0</v>
      </c>
      <c r="K215" s="531">
        <v>0</v>
      </c>
      <c r="L215" s="531">
        <v>4</v>
      </c>
      <c r="M215" s="531">
        <v>3</v>
      </c>
      <c r="N215" s="531">
        <v>0</v>
      </c>
      <c r="O215" s="531">
        <v>0</v>
      </c>
      <c r="P215" s="531">
        <v>16</v>
      </c>
    </row>
    <row r="216" spans="1:16">
      <c r="A216" s="840" t="s">
        <v>541</v>
      </c>
      <c r="B216" s="821"/>
      <c r="C216" s="821"/>
      <c r="D216" s="821"/>
      <c r="E216" s="821"/>
      <c r="F216" s="821"/>
      <c r="G216" s="821"/>
      <c r="H216" s="821"/>
      <c r="I216" s="821"/>
      <c r="J216" s="821"/>
      <c r="K216" s="821"/>
      <c r="L216" s="821"/>
      <c r="M216" s="821"/>
      <c r="N216" s="821"/>
      <c r="O216" s="821"/>
      <c r="P216" s="822"/>
    </row>
    <row r="217" spans="1:16">
      <c r="A217" s="827" t="s">
        <v>93</v>
      </c>
      <c r="B217" s="828"/>
      <c r="C217" s="828"/>
      <c r="D217" s="828"/>
      <c r="E217" s="828"/>
      <c r="F217" s="828"/>
      <c r="G217" s="828"/>
      <c r="H217" s="828"/>
      <c r="I217" s="828"/>
      <c r="J217" s="828"/>
      <c r="K217" s="828"/>
      <c r="L217" s="828"/>
      <c r="M217" s="828"/>
      <c r="N217" s="828"/>
      <c r="O217" s="828"/>
      <c r="P217" s="829"/>
    </row>
    <row r="218" spans="1:16">
      <c r="A218" s="818" t="s">
        <v>791</v>
      </c>
      <c r="B218" s="818"/>
      <c r="C218" s="818"/>
      <c r="D218" s="818"/>
      <c r="E218" s="818"/>
      <c r="F218" s="818"/>
      <c r="G218" s="818"/>
      <c r="H218" s="818"/>
      <c r="I218" s="818"/>
      <c r="J218" s="818"/>
      <c r="K218" s="818"/>
      <c r="L218" s="818"/>
      <c r="M218" s="818"/>
      <c r="N218" s="818"/>
      <c r="O218" s="818"/>
      <c r="P218" s="818"/>
    </row>
    <row r="219" spans="1:16">
      <c r="A219" s="847" t="s">
        <v>1</v>
      </c>
      <c r="B219" s="815" t="s">
        <v>2</v>
      </c>
      <c r="C219" s="816"/>
      <c r="D219" s="816"/>
      <c r="E219" s="816"/>
      <c r="F219" s="817"/>
      <c r="G219" s="815" t="s">
        <v>109</v>
      </c>
      <c r="H219" s="816"/>
      <c r="I219" s="816"/>
      <c r="J219" s="816"/>
      <c r="K219" s="816"/>
      <c r="L219" s="816"/>
      <c r="M219" s="816"/>
      <c r="N219" s="816"/>
      <c r="O219" s="816"/>
      <c r="P219" s="817"/>
    </row>
    <row r="220" spans="1:16" ht="33.75">
      <c r="A220" s="848"/>
      <c r="B220" s="532" t="s">
        <v>6</v>
      </c>
      <c r="C220" s="533" t="s">
        <v>8</v>
      </c>
      <c r="D220" s="533" t="s">
        <v>130</v>
      </c>
      <c r="E220" s="533" t="s">
        <v>131</v>
      </c>
      <c r="F220" s="533" t="s">
        <v>12</v>
      </c>
      <c r="G220" s="520" t="s">
        <v>69</v>
      </c>
      <c r="H220" s="483" t="s">
        <v>105</v>
      </c>
      <c r="I220" s="483" t="s">
        <v>106</v>
      </c>
      <c r="J220" s="483" t="s">
        <v>70</v>
      </c>
      <c r="K220" s="483" t="s">
        <v>98</v>
      </c>
      <c r="L220" s="483" t="s">
        <v>543</v>
      </c>
      <c r="M220" s="483" t="s">
        <v>544</v>
      </c>
      <c r="N220" s="483" t="s">
        <v>562</v>
      </c>
      <c r="O220" s="483" t="s">
        <v>563</v>
      </c>
      <c r="P220" s="483" t="s">
        <v>99</v>
      </c>
    </row>
    <row r="221" spans="1:16">
      <c r="A221" s="534"/>
      <c r="B221" s="534" t="s">
        <v>783</v>
      </c>
      <c r="C221" s="534" t="s">
        <v>785</v>
      </c>
      <c r="D221" s="494" t="s">
        <v>786</v>
      </c>
      <c r="E221" s="494" t="s">
        <v>787</v>
      </c>
      <c r="F221" s="527">
        <v>30</v>
      </c>
      <c r="G221" s="527">
        <v>2</v>
      </c>
      <c r="H221" s="535">
        <v>3</v>
      </c>
      <c r="I221" s="536">
        <v>4.5</v>
      </c>
      <c r="J221" s="536">
        <v>2</v>
      </c>
      <c r="K221" s="536">
        <v>0</v>
      </c>
      <c r="L221" s="536">
        <v>0</v>
      </c>
      <c r="M221" s="537">
        <v>15</v>
      </c>
      <c r="N221" s="537">
        <v>8</v>
      </c>
      <c r="O221" s="537">
        <v>4</v>
      </c>
      <c r="P221" s="525">
        <v>2.42</v>
      </c>
    </row>
    <row r="222" spans="1:16">
      <c r="A222" s="534"/>
      <c r="B222" s="534"/>
      <c r="C222" s="534"/>
      <c r="D222" s="494"/>
      <c r="E222" s="494"/>
      <c r="F222" s="527"/>
      <c r="G222" s="527"/>
      <c r="H222" s="535"/>
      <c r="I222" s="536"/>
      <c r="J222" s="536"/>
      <c r="K222" s="536"/>
      <c r="L222" s="536"/>
      <c r="M222" s="537"/>
      <c r="N222" s="537"/>
      <c r="O222" s="537"/>
      <c r="P222" s="525"/>
    </row>
    <row r="223" spans="1:16">
      <c r="A223" s="534"/>
      <c r="B223" s="534"/>
      <c r="C223" s="534"/>
      <c r="D223" s="534"/>
      <c r="E223" s="530"/>
      <c r="F223" s="527"/>
      <c r="G223" s="527"/>
      <c r="H223" s="535"/>
      <c r="I223" s="536"/>
      <c r="J223" s="536"/>
      <c r="K223" s="536"/>
      <c r="L223" s="536"/>
      <c r="M223" s="537"/>
      <c r="N223" s="537"/>
      <c r="O223" s="537"/>
      <c r="P223" s="525"/>
    </row>
    <row r="224" spans="1:16">
      <c r="A224" s="534"/>
      <c r="B224" s="534"/>
      <c r="C224" s="534"/>
      <c r="D224" s="534"/>
      <c r="E224" s="530"/>
      <c r="F224" s="527"/>
      <c r="G224" s="538"/>
      <c r="H224" s="535"/>
      <c r="I224" s="536"/>
      <c r="J224" s="536"/>
      <c r="K224" s="536"/>
      <c r="L224" s="536"/>
      <c r="M224" s="537"/>
      <c r="N224" s="536"/>
      <c r="O224" s="536"/>
      <c r="P224" s="539"/>
    </row>
    <row r="225" spans="1:16">
      <c r="A225" s="534"/>
      <c r="B225" s="534"/>
      <c r="C225" s="534"/>
      <c r="D225" s="534"/>
      <c r="E225" s="530"/>
      <c r="F225" s="527"/>
      <c r="G225" s="538"/>
      <c r="H225" s="535"/>
      <c r="I225" s="536"/>
      <c r="J225" s="536"/>
      <c r="K225" s="536"/>
      <c r="L225" s="536"/>
      <c r="M225" s="537"/>
      <c r="N225" s="536"/>
      <c r="O225" s="536"/>
      <c r="P225" s="540"/>
    </row>
    <row r="226" spans="1:16">
      <c r="A226" s="534"/>
      <c r="B226" s="534"/>
      <c r="C226" s="534"/>
      <c r="D226" s="534"/>
      <c r="E226" s="530"/>
      <c r="F226" s="527"/>
      <c r="G226" s="538"/>
      <c r="H226" s="535"/>
      <c r="I226" s="536"/>
      <c r="J226" s="536"/>
      <c r="K226" s="536"/>
      <c r="L226" s="536"/>
      <c r="M226" s="537"/>
      <c r="N226" s="536"/>
      <c r="O226" s="536"/>
      <c r="P226" s="496"/>
    </row>
    <row r="227" spans="1:16">
      <c r="A227" s="534"/>
      <c r="B227" s="534"/>
      <c r="C227" s="534"/>
      <c r="D227" s="534"/>
      <c r="E227" s="530"/>
      <c r="F227" s="527"/>
      <c r="G227" s="538"/>
      <c r="H227" s="535"/>
      <c r="I227" s="536"/>
      <c r="J227" s="536"/>
      <c r="K227" s="536"/>
      <c r="L227" s="536"/>
      <c r="M227" s="537"/>
      <c r="N227" s="536"/>
      <c r="O227" s="536"/>
    </row>
    <row r="228" spans="1:16">
      <c r="A228" s="534"/>
      <c r="B228" s="534"/>
      <c r="C228" s="534"/>
      <c r="D228" s="534"/>
      <c r="E228" s="530"/>
      <c r="F228" s="527"/>
      <c r="G228" s="541"/>
      <c r="H228" s="535"/>
      <c r="I228" s="536"/>
      <c r="J228" s="536"/>
      <c r="K228" s="536"/>
      <c r="L228" s="536"/>
      <c r="M228" s="537"/>
      <c r="N228" s="536"/>
      <c r="O228" s="536"/>
      <c r="P228" s="539"/>
    </row>
    <row r="229" spans="1:16">
      <c r="A229" s="534"/>
      <c r="B229" s="534"/>
      <c r="C229" s="534"/>
      <c r="D229" s="534"/>
      <c r="E229" s="530"/>
      <c r="F229" s="527"/>
      <c r="G229" s="541"/>
      <c r="H229" s="535"/>
      <c r="I229" s="536"/>
      <c r="J229" s="536"/>
      <c r="K229" s="536"/>
      <c r="L229" s="536"/>
      <c r="M229" s="537"/>
      <c r="N229" s="536"/>
      <c r="O229" s="536"/>
      <c r="P229" s="540"/>
    </row>
    <row r="230" spans="1:16">
      <c r="A230" s="534"/>
      <c r="B230" s="534"/>
      <c r="C230" s="534"/>
      <c r="D230" s="534"/>
      <c r="E230" s="530"/>
      <c r="F230" s="527"/>
      <c r="G230" s="541"/>
      <c r="H230" s="535"/>
      <c r="I230" s="536"/>
      <c r="J230" s="536"/>
      <c r="K230" s="536"/>
      <c r="L230" s="536"/>
      <c r="M230" s="537"/>
      <c r="N230" s="536"/>
      <c r="O230" s="536"/>
    </row>
    <row r="231" spans="1:16">
      <c r="A231" s="534"/>
      <c r="B231" s="534"/>
      <c r="C231" s="534"/>
      <c r="D231" s="534"/>
      <c r="E231" s="530"/>
      <c r="F231" s="527"/>
      <c r="G231" s="541"/>
      <c r="H231" s="535"/>
      <c r="I231" s="536"/>
      <c r="J231" s="536"/>
      <c r="K231" s="536"/>
      <c r="L231" s="536"/>
      <c r="M231" s="537"/>
      <c r="N231" s="536"/>
      <c r="O231" s="536"/>
      <c r="P231" s="539"/>
    </row>
    <row r="232" spans="1:16">
      <c r="A232" s="534"/>
      <c r="B232" s="534"/>
      <c r="C232" s="534"/>
      <c r="D232" s="534"/>
      <c r="E232" s="530"/>
      <c r="F232" s="527"/>
      <c r="G232" s="538"/>
      <c r="H232" s="535"/>
      <c r="I232" s="536"/>
      <c r="J232" s="536"/>
      <c r="K232" s="536"/>
      <c r="L232" s="536"/>
      <c r="M232" s="537"/>
      <c r="N232" s="536"/>
      <c r="O232" s="536"/>
      <c r="P232" s="542"/>
    </row>
    <row r="233" spans="1:16">
      <c r="A233" s="534"/>
      <c r="B233" s="534"/>
      <c r="C233" s="534"/>
      <c r="D233" s="534"/>
      <c r="E233" s="530"/>
      <c r="F233" s="527"/>
      <c r="G233" s="541"/>
      <c r="H233" s="535"/>
      <c r="I233" s="536"/>
      <c r="J233" s="536"/>
      <c r="K233" s="536"/>
      <c r="L233" s="536"/>
      <c r="M233" s="536"/>
      <c r="N233" s="536"/>
      <c r="O233" s="536"/>
      <c r="P233" s="543"/>
    </row>
    <row r="234" spans="1:16">
      <c r="A234" s="534"/>
      <c r="B234" s="534"/>
      <c r="C234" s="534"/>
      <c r="D234" s="534"/>
      <c r="E234" s="530"/>
      <c r="F234" s="527"/>
      <c r="G234" s="541"/>
      <c r="H234" s="535"/>
      <c r="I234" s="536"/>
      <c r="J234" s="536"/>
      <c r="K234" s="536"/>
      <c r="L234" s="536"/>
      <c r="M234" s="536"/>
      <c r="N234" s="536"/>
      <c r="O234" s="536"/>
      <c r="P234" s="536"/>
    </row>
    <row r="235" spans="1:16">
      <c r="A235" s="534"/>
      <c r="B235" s="534"/>
      <c r="C235" s="534"/>
      <c r="D235" s="534"/>
      <c r="E235" s="530"/>
      <c r="F235" s="527"/>
      <c r="G235" s="541"/>
      <c r="H235" s="535"/>
      <c r="I235" s="536"/>
      <c r="J235" s="536"/>
      <c r="K235" s="536"/>
      <c r="L235" s="536"/>
      <c r="M235" s="536"/>
      <c r="N235" s="536"/>
      <c r="O235" s="536"/>
      <c r="P235" s="536"/>
    </row>
    <row r="236" spans="1:16">
      <c r="A236" s="534"/>
      <c r="B236" s="534"/>
      <c r="C236" s="534"/>
      <c r="D236" s="534"/>
      <c r="E236" s="530"/>
      <c r="F236" s="527"/>
      <c r="G236" s="541"/>
      <c r="H236" s="535"/>
      <c r="I236" s="536"/>
      <c r="J236" s="536"/>
      <c r="K236" s="536"/>
      <c r="L236" s="536"/>
      <c r="M236" s="536"/>
      <c r="N236" s="536"/>
      <c r="O236" s="536"/>
      <c r="P236" s="536"/>
    </row>
    <row r="237" spans="1:16">
      <c r="A237" s="815" t="s">
        <v>542</v>
      </c>
      <c r="B237" s="816"/>
      <c r="C237" s="816"/>
      <c r="D237" s="816"/>
      <c r="E237" s="817"/>
      <c r="F237" s="531">
        <v>30</v>
      </c>
      <c r="G237" s="531">
        <v>2</v>
      </c>
      <c r="H237" s="531">
        <v>3</v>
      </c>
      <c r="I237" s="531">
        <v>4.5</v>
      </c>
      <c r="J237" s="531">
        <v>2</v>
      </c>
      <c r="K237" s="531">
        <v>0</v>
      </c>
      <c r="L237" s="531">
        <v>0</v>
      </c>
      <c r="M237" s="531">
        <v>15</v>
      </c>
      <c r="N237" s="531">
        <v>8</v>
      </c>
      <c r="O237" s="531">
        <v>4</v>
      </c>
      <c r="P237" s="531">
        <v>2.42</v>
      </c>
    </row>
    <row r="238" spans="1:16">
      <c r="A238" s="847" t="s">
        <v>1</v>
      </c>
      <c r="B238" s="818" t="s">
        <v>2</v>
      </c>
      <c r="C238" s="818"/>
      <c r="D238" s="818"/>
      <c r="E238" s="818"/>
      <c r="F238" s="818"/>
      <c r="G238" s="815" t="s">
        <v>584</v>
      </c>
      <c r="H238" s="816"/>
      <c r="I238" s="816"/>
      <c r="J238" s="816"/>
      <c r="K238" s="817"/>
      <c r="L238" s="815" t="s">
        <v>585</v>
      </c>
      <c r="M238" s="816"/>
      <c r="N238" s="816"/>
      <c r="O238" s="816"/>
      <c r="P238" s="817"/>
    </row>
    <row r="239" spans="1:16" ht="33.75">
      <c r="A239" s="848"/>
      <c r="B239" s="532" t="s">
        <v>6</v>
      </c>
      <c r="C239" s="533" t="s">
        <v>8</v>
      </c>
      <c r="D239" s="533" t="s">
        <v>130</v>
      </c>
      <c r="E239" s="533" t="s">
        <v>131</v>
      </c>
      <c r="F239" s="533" t="s">
        <v>12</v>
      </c>
      <c r="G239" s="483" t="s">
        <v>69</v>
      </c>
      <c r="H239" s="483" t="s">
        <v>94</v>
      </c>
      <c r="I239" s="489" t="s">
        <v>544</v>
      </c>
      <c r="J239" s="483" t="s">
        <v>71</v>
      </c>
      <c r="K239" s="483" t="s">
        <v>72</v>
      </c>
      <c r="L239" s="815" t="s">
        <v>586</v>
      </c>
      <c r="M239" s="816"/>
      <c r="N239" s="816"/>
      <c r="O239" s="816"/>
      <c r="P239" s="817"/>
    </row>
    <row r="240" spans="1:16">
      <c r="A240" s="534"/>
      <c r="B240" s="534" t="s">
        <v>783</v>
      </c>
      <c r="C240" s="534" t="s">
        <v>785</v>
      </c>
      <c r="D240" s="544" t="s">
        <v>786</v>
      </c>
      <c r="E240" s="544" t="s">
        <v>787</v>
      </c>
      <c r="F240" s="527">
        <v>30</v>
      </c>
      <c r="G240" s="527">
        <v>2</v>
      </c>
      <c r="H240" s="536">
        <v>1</v>
      </c>
      <c r="I240" s="545">
        <v>15</v>
      </c>
      <c r="J240" s="545">
        <v>15</v>
      </c>
      <c r="K240" s="545">
        <v>15</v>
      </c>
      <c r="L240" s="844">
        <v>0</v>
      </c>
      <c r="M240" s="845"/>
      <c r="N240" s="845"/>
      <c r="O240" s="845"/>
      <c r="P240" s="846"/>
    </row>
    <row r="241" spans="1:16">
      <c r="A241" s="534"/>
      <c r="B241" s="534"/>
      <c r="C241" s="534"/>
      <c r="D241" s="534"/>
      <c r="E241" s="534"/>
      <c r="F241" s="527"/>
      <c r="G241" s="527"/>
      <c r="H241" s="536"/>
      <c r="I241" s="545"/>
      <c r="J241" s="545"/>
      <c r="K241" s="545"/>
      <c r="L241" s="830"/>
      <c r="M241" s="831"/>
      <c r="N241" s="831"/>
      <c r="O241" s="831"/>
      <c r="P241" s="832"/>
    </row>
    <row r="242" spans="1:16">
      <c r="A242" s="534"/>
      <c r="B242" s="534"/>
      <c r="C242" s="534"/>
      <c r="D242" s="534"/>
      <c r="E242" s="534"/>
      <c r="F242" s="527"/>
      <c r="G242" s="538"/>
      <c r="H242" s="536"/>
      <c r="I242" s="536"/>
      <c r="J242" s="536"/>
      <c r="K242" s="536"/>
      <c r="L242" s="833"/>
      <c r="M242" s="834"/>
      <c r="N242" s="834"/>
      <c r="O242" s="834"/>
      <c r="P242" s="835"/>
    </row>
    <row r="243" spans="1:16">
      <c r="A243" s="534"/>
      <c r="B243" s="534"/>
      <c r="C243" s="534"/>
      <c r="D243" s="534"/>
      <c r="E243" s="534"/>
      <c r="F243" s="527"/>
      <c r="G243" s="538"/>
      <c r="H243" s="536"/>
      <c r="I243" s="541"/>
      <c r="J243" s="541"/>
      <c r="K243" s="541"/>
      <c r="L243" s="841"/>
      <c r="M243" s="842"/>
      <c r="N243" s="842"/>
      <c r="O243" s="842"/>
      <c r="P243" s="843"/>
    </row>
    <row r="244" spans="1:16">
      <c r="A244" s="534"/>
      <c r="B244" s="534"/>
      <c r="C244" s="534"/>
      <c r="D244" s="534"/>
      <c r="E244" s="534"/>
      <c r="F244" s="527"/>
      <c r="G244" s="538"/>
      <c r="H244" s="536"/>
      <c r="I244" s="541"/>
      <c r="J244" s="541"/>
      <c r="K244" s="541"/>
      <c r="L244" s="833"/>
      <c r="M244" s="834"/>
      <c r="N244" s="834"/>
      <c r="O244" s="834"/>
      <c r="P244" s="835"/>
    </row>
    <row r="245" spans="1:16">
      <c r="A245" s="534"/>
      <c r="B245" s="534"/>
      <c r="C245" s="534"/>
      <c r="D245" s="534"/>
      <c r="E245" s="534"/>
      <c r="F245" s="527"/>
      <c r="G245" s="538"/>
      <c r="H245" s="536"/>
      <c r="I245" s="541"/>
      <c r="J245" s="541"/>
      <c r="K245" s="541"/>
      <c r="L245" s="830"/>
      <c r="M245" s="831"/>
      <c r="N245" s="831"/>
      <c r="O245" s="831"/>
      <c r="P245" s="832"/>
    </row>
    <row r="246" spans="1:16">
      <c r="A246" s="534"/>
      <c r="B246" s="534"/>
      <c r="C246" s="534"/>
      <c r="D246" s="534"/>
      <c r="E246" s="534"/>
      <c r="F246" s="527"/>
      <c r="G246" s="538"/>
      <c r="H246" s="536"/>
      <c r="I246" s="541"/>
      <c r="J246" s="541"/>
      <c r="K246" s="541"/>
      <c r="L246" s="830"/>
      <c r="M246" s="831"/>
      <c r="N246" s="831"/>
      <c r="O246" s="831"/>
      <c r="P246" s="832"/>
    </row>
    <row r="247" spans="1:16">
      <c r="A247" s="534"/>
      <c r="B247" s="534"/>
      <c r="C247" s="534"/>
      <c r="D247" s="534"/>
      <c r="E247" s="534"/>
      <c r="F247" s="527"/>
      <c r="G247" s="538"/>
      <c r="H247" s="536"/>
      <c r="I247" s="541"/>
      <c r="J247" s="541"/>
      <c r="K247" s="541"/>
      <c r="L247" s="830"/>
      <c r="M247" s="831"/>
      <c r="N247" s="831"/>
      <c r="O247" s="831"/>
      <c r="P247" s="832"/>
    </row>
    <row r="248" spans="1:16">
      <c r="A248" s="534"/>
      <c r="B248" s="534"/>
      <c r="C248" s="534"/>
      <c r="D248" s="534"/>
      <c r="E248" s="534"/>
      <c r="F248" s="527"/>
      <c r="G248" s="538"/>
      <c r="H248" s="536"/>
      <c r="I248" s="541"/>
      <c r="J248" s="541"/>
      <c r="K248" s="541"/>
      <c r="L248" s="833"/>
      <c r="M248" s="834"/>
      <c r="N248" s="834"/>
      <c r="O248" s="834"/>
      <c r="P248" s="835"/>
    </row>
    <row r="249" spans="1:16">
      <c r="A249" s="534"/>
      <c r="B249" s="534"/>
      <c r="C249" s="534"/>
      <c r="D249" s="534"/>
      <c r="E249" s="534"/>
      <c r="F249" s="527"/>
      <c r="G249" s="538"/>
      <c r="H249" s="536"/>
      <c r="I249" s="541"/>
      <c r="J249" s="541"/>
      <c r="K249" s="541"/>
      <c r="L249" s="830"/>
      <c r="M249" s="831"/>
      <c r="N249" s="831"/>
      <c r="O249" s="831"/>
      <c r="P249" s="832"/>
    </row>
    <row r="250" spans="1:16">
      <c r="A250" s="534"/>
      <c r="B250" s="534"/>
      <c r="C250" s="534"/>
      <c r="D250" s="534"/>
      <c r="E250" s="534"/>
      <c r="F250" s="527"/>
      <c r="G250" s="538"/>
      <c r="H250" s="536"/>
      <c r="I250" s="541"/>
      <c r="J250" s="541"/>
      <c r="K250" s="541"/>
      <c r="L250" s="833"/>
      <c r="M250" s="834"/>
      <c r="N250" s="834"/>
      <c r="O250" s="834"/>
      <c r="P250" s="835"/>
    </row>
    <row r="251" spans="1:16">
      <c r="A251" s="534"/>
      <c r="B251" s="534"/>
      <c r="C251" s="534"/>
      <c r="D251" s="534"/>
      <c r="E251" s="534"/>
      <c r="F251" s="527"/>
      <c r="G251" s="541"/>
      <c r="H251" s="536"/>
      <c r="I251" s="541"/>
      <c r="J251" s="541"/>
      <c r="K251" s="541"/>
      <c r="L251" s="830"/>
      <c r="M251" s="831"/>
      <c r="N251" s="831"/>
      <c r="O251" s="831"/>
      <c r="P251" s="832"/>
    </row>
    <row r="252" spans="1:16">
      <c r="A252" s="534"/>
      <c r="B252" s="534"/>
      <c r="C252" s="534"/>
      <c r="D252" s="534"/>
      <c r="E252" s="534"/>
      <c r="F252" s="527"/>
      <c r="G252" s="541"/>
      <c r="H252" s="536"/>
      <c r="I252" s="541"/>
      <c r="J252" s="541"/>
      <c r="K252" s="541"/>
      <c r="L252" s="833"/>
      <c r="M252" s="834"/>
      <c r="N252" s="834"/>
      <c r="O252" s="834"/>
      <c r="P252" s="835"/>
    </row>
    <row r="253" spans="1:16">
      <c r="A253" s="534"/>
      <c r="B253" s="534"/>
      <c r="C253" s="534"/>
      <c r="D253" s="534"/>
      <c r="E253" s="534"/>
      <c r="F253" s="527"/>
      <c r="G253" s="541"/>
      <c r="H253" s="536"/>
      <c r="I253" s="541"/>
      <c r="J253" s="541"/>
      <c r="K253" s="541"/>
      <c r="L253" s="830"/>
      <c r="M253" s="831"/>
      <c r="N253" s="831"/>
      <c r="O253" s="831"/>
      <c r="P253" s="832"/>
    </row>
    <row r="254" spans="1:16">
      <c r="A254" s="534"/>
      <c r="B254" s="534"/>
      <c r="C254" s="534"/>
      <c r="D254" s="534"/>
      <c r="E254" s="534"/>
      <c r="F254" s="527"/>
      <c r="G254" s="541"/>
      <c r="H254" s="536"/>
      <c r="I254" s="541"/>
      <c r="J254" s="541"/>
      <c r="K254" s="541"/>
      <c r="L254" s="833"/>
      <c r="M254" s="834"/>
      <c r="N254" s="834"/>
      <c r="O254" s="834"/>
      <c r="P254" s="835"/>
    </row>
    <row r="255" spans="1:16">
      <c r="A255" s="815" t="s">
        <v>542</v>
      </c>
      <c r="B255" s="816"/>
      <c r="C255" s="816"/>
      <c r="D255" s="816"/>
      <c r="E255" s="817"/>
      <c r="F255" s="531">
        <v>30</v>
      </c>
      <c r="G255" s="504">
        <v>2</v>
      </c>
      <c r="H255" s="504">
        <v>1</v>
      </c>
      <c r="I255" s="504">
        <v>15</v>
      </c>
      <c r="J255" s="504">
        <v>15</v>
      </c>
      <c r="K255" s="504">
        <v>15</v>
      </c>
      <c r="L255" s="849">
        <v>0</v>
      </c>
      <c r="M255" s="849"/>
      <c r="N255" s="849"/>
      <c r="O255" s="849"/>
      <c r="P255" s="850"/>
    </row>
    <row r="256" spans="1:16">
      <c r="A256" s="840" t="s">
        <v>541</v>
      </c>
      <c r="B256" s="821"/>
      <c r="C256" s="821"/>
      <c r="D256" s="821"/>
      <c r="E256" s="821"/>
      <c r="F256" s="821"/>
      <c r="G256" s="821"/>
      <c r="H256" s="821"/>
      <c r="I256" s="821"/>
      <c r="J256" s="821"/>
      <c r="K256" s="821"/>
      <c r="L256" s="821"/>
      <c r="M256" s="821"/>
      <c r="N256" s="821"/>
      <c r="O256" s="821"/>
      <c r="P256" s="822"/>
    </row>
    <row r="257" spans="1:16">
      <c r="A257" s="815" t="s">
        <v>127</v>
      </c>
      <c r="B257" s="816"/>
      <c r="C257" s="816"/>
      <c r="D257" s="816"/>
      <c r="E257" s="816"/>
      <c r="F257" s="816"/>
      <c r="G257" s="816"/>
      <c r="H257" s="816"/>
      <c r="I257" s="816"/>
      <c r="J257" s="816"/>
      <c r="K257" s="816"/>
      <c r="L257" s="816"/>
      <c r="M257" s="816"/>
      <c r="N257" s="816"/>
      <c r="O257" s="816"/>
      <c r="P257" s="817"/>
    </row>
    <row r="258" spans="1:16">
      <c r="A258" s="818" t="s">
        <v>791</v>
      </c>
      <c r="B258" s="818"/>
      <c r="C258" s="818"/>
      <c r="D258" s="818"/>
      <c r="E258" s="818"/>
      <c r="F258" s="818"/>
      <c r="G258" s="818"/>
      <c r="H258" s="818"/>
      <c r="I258" s="818"/>
      <c r="J258" s="818"/>
      <c r="K258" s="818"/>
      <c r="L258" s="818"/>
      <c r="M258" s="818"/>
      <c r="N258" s="818"/>
      <c r="O258" s="818"/>
      <c r="P258" s="818"/>
    </row>
    <row r="259" spans="1:16">
      <c r="A259" s="818" t="s">
        <v>1</v>
      </c>
      <c r="B259" s="815" t="s">
        <v>2</v>
      </c>
      <c r="C259" s="816"/>
      <c r="D259" s="816"/>
      <c r="E259" s="816"/>
      <c r="F259" s="816"/>
      <c r="G259" s="817"/>
      <c r="H259" s="815" t="s">
        <v>580</v>
      </c>
      <c r="I259" s="816"/>
      <c r="J259" s="817"/>
      <c r="K259" s="815" t="s">
        <v>581</v>
      </c>
      <c r="L259" s="816"/>
      <c r="M259" s="817"/>
      <c r="N259" s="818" t="s">
        <v>582</v>
      </c>
      <c r="O259" s="818"/>
      <c r="P259" s="818"/>
    </row>
    <row r="260" spans="1:16" ht="45">
      <c r="A260" s="818"/>
      <c r="B260" s="483" t="s">
        <v>6</v>
      </c>
      <c r="C260" s="483" t="s">
        <v>7</v>
      </c>
      <c r="D260" s="483" t="s">
        <v>8</v>
      </c>
      <c r="E260" s="483" t="s">
        <v>130</v>
      </c>
      <c r="F260" s="483" t="s">
        <v>131</v>
      </c>
      <c r="G260" s="483" t="s">
        <v>9</v>
      </c>
      <c r="H260" s="483" t="s">
        <v>576</v>
      </c>
      <c r="I260" s="483" t="s">
        <v>62</v>
      </c>
      <c r="J260" s="483" t="s">
        <v>110</v>
      </c>
      <c r="K260" s="815" t="s">
        <v>578</v>
      </c>
      <c r="L260" s="817"/>
      <c r="M260" s="483" t="s">
        <v>579</v>
      </c>
      <c r="N260" s="483" t="s">
        <v>577</v>
      </c>
      <c r="O260" s="483" t="s">
        <v>557</v>
      </c>
      <c r="P260" s="483" t="s">
        <v>96</v>
      </c>
    </row>
    <row r="261" spans="1:16">
      <c r="A261" s="488"/>
      <c r="B261" s="488" t="s">
        <v>783</v>
      </c>
      <c r="C261" s="488" t="s">
        <v>784</v>
      </c>
      <c r="D261" s="488" t="s">
        <v>785</v>
      </c>
      <c r="E261" s="546" t="s">
        <v>786</v>
      </c>
      <c r="F261" s="546" t="s">
        <v>787</v>
      </c>
      <c r="G261" s="529">
        <v>30</v>
      </c>
      <c r="H261" s="528">
        <v>8</v>
      </c>
      <c r="I261" s="518">
        <v>2</v>
      </c>
      <c r="J261" s="528">
        <v>2</v>
      </c>
      <c r="K261" s="863">
        <v>12</v>
      </c>
      <c r="L261" s="864"/>
      <c r="M261" s="518">
        <v>30</v>
      </c>
      <c r="N261" s="518"/>
      <c r="O261" s="518"/>
      <c r="P261" s="518"/>
    </row>
    <row r="262" spans="1:16">
      <c r="A262" s="488"/>
      <c r="B262" s="488"/>
      <c r="C262" s="488"/>
      <c r="D262" s="488"/>
      <c r="E262" s="546"/>
      <c r="F262" s="546"/>
      <c r="G262" s="529"/>
      <c r="H262" s="528"/>
      <c r="I262" s="518"/>
      <c r="J262" s="528"/>
      <c r="K262" s="823"/>
      <c r="L262" s="824"/>
      <c r="M262" s="518"/>
      <c r="N262" s="518"/>
      <c r="O262" s="518"/>
      <c r="P262" s="518"/>
    </row>
    <row r="263" spans="1:16">
      <c r="A263" s="488"/>
      <c r="B263" s="488"/>
      <c r="C263" s="488"/>
      <c r="D263" s="488"/>
      <c r="E263" s="488"/>
      <c r="F263" s="488"/>
      <c r="G263" s="529"/>
      <c r="H263" s="528"/>
      <c r="I263" s="518"/>
      <c r="J263" s="528"/>
      <c r="K263" s="823"/>
      <c r="L263" s="824"/>
      <c r="M263" s="518"/>
      <c r="N263" s="518"/>
      <c r="O263" s="518"/>
      <c r="P263" s="518"/>
    </row>
    <row r="264" spans="1:16">
      <c r="A264" s="488"/>
      <c r="B264" s="488"/>
      <c r="C264" s="488"/>
      <c r="D264" s="488"/>
      <c r="E264" s="488"/>
      <c r="F264" s="488"/>
      <c r="G264" s="529"/>
      <c r="H264" s="528"/>
      <c r="I264" s="518"/>
      <c r="J264" s="528"/>
      <c r="K264" s="823"/>
      <c r="L264" s="824"/>
      <c r="M264" s="518"/>
      <c r="N264" s="518"/>
      <c r="O264" s="518"/>
      <c r="P264" s="518"/>
    </row>
    <row r="265" spans="1:16">
      <c r="A265" s="488"/>
      <c r="B265" s="488"/>
      <c r="C265" s="488"/>
      <c r="D265" s="488"/>
      <c r="E265" s="488"/>
      <c r="F265" s="488"/>
      <c r="G265" s="529"/>
      <c r="H265" s="528"/>
      <c r="I265" s="518"/>
      <c r="J265" s="528"/>
      <c r="K265" s="823"/>
      <c r="L265" s="824"/>
      <c r="M265" s="518"/>
      <c r="N265" s="518"/>
      <c r="O265" s="518"/>
      <c r="P265" s="518"/>
    </row>
    <row r="266" spans="1:16">
      <c r="A266" s="488"/>
      <c r="B266" s="488"/>
      <c r="C266" s="488"/>
      <c r="D266" s="488"/>
      <c r="E266" s="488"/>
      <c r="F266" s="488"/>
      <c r="G266" s="529"/>
      <c r="H266" s="528"/>
      <c r="I266" s="518"/>
      <c r="J266" s="528"/>
      <c r="K266" s="823"/>
      <c r="L266" s="824"/>
      <c r="M266" s="518"/>
      <c r="N266" s="518"/>
      <c r="O266" s="518"/>
      <c r="P266" s="518"/>
    </row>
    <row r="267" spans="1:16">
      <c r="A267" s="488"/>
      <c r="B267" s="488"/>
      <c r="C267" s="488"/>
      <c r="D267" s="488"/>
      <c r="E267" s="488"/>
      <c r="F267" s="488"/>
      <c r="G267" s="529"/>
      <c r="H267" s="528"/>
      <c r="I267" s="518"/>
      <c r="J267" s="528"/>
      <c r="K267" s="823"/>
      <c r="L267" s="824"/>
      <c r="M267" s="518"/>
      <c r="N267" s="518"/>
      <c r="O267" s="518"/>
      <c r="P267" s="518"/>
    </row>
    <row r="268" spans="1:16">
      <c r="A268" s="488"/>
      <c r="B268" s="488"/>
      <c r="C268" s="488"/>
      <c r="D268" s="488"/>
      <c r="E268" s="488"/>
      <c r="F268" s="488"/>
      <c r="G268" s="529"/>
      <c r="H268" s="528"/>
      <c r="I268" s="518"/>
      <c r="J268" s="528"/>
      <c r="K268" s="823"/>
      <c r="L268" s="824"/>
      <c r="M268" s="518"/>
      <c r="N268" s="518"/>
      <c r="O268" s="518"/>
      <c r="P268" s="518"/>
    </row>
    <row r="269" spans="1:16">
      <c r="A269" s="488"/>
      <c r="B269" s="488"/>
      <c r="C269" s="488"/>
      <c r="D269" s="488"/>
      <c r="E269" s="488"/>
      <c r="F269" s="488"/>
      <c r="G269" s="529"/>
      <c r="H269" s="528"/>
      <c r="I269" s="518"/>
      <c r="J269" s="528"/>
      <c r="K269" s="823"/>
      <c r="L269" s="824"/>
      <c r="M269" s="518"/>
      <c r="N269" s="518"/>
      <c r="O269" s="518"/>
      <c r="P269" s="518"/>
    </row>
    <row r="270" spans="1:16">
      <c r="A270" s="488"/>
      <c r="B270" s="488"/>
      <c r="C270" s="488"/>
      <c r="D270" s="488"/>
      <c r="E270" s="488"/>
      <c r="F270" s="488"/>
      <c r="G270" s="529"/>
      <c r="H270" s="528"/>
      <c r="I270" s="518"/>
      <c r="J270" s="528"/>
      <c r="K270" s="823"/>
      <c r="L270" s="824"/>
      <c r="M270" s="518"/>
      <c r="N270" s="518"/>
      <c r="O270" s="518"/>
      <c r="P270" s="518"/>
    </row>
    <row r="271" spans="1:16">
      <c r="A271" s="488"/>
      <c r="B271" s="488"/>
      <c r="C271" s="488"/>
      <c r="D271" s="488"/>
      <c r="E271" s="488"/>
      <c r="F271" s="488"/>
      <c r="G271" s="529"/>
      <c r="H271" s="528"/>
      <c r="I271" s="518"/>
      <c r="J271" s="528"/>
      <c r="K271" s="823"/>
      <c r="L271" s="824"/>
      <c r="M271" s="518"/>
      <c r="N271" s="518"/>
      <c r="O271" s="518"/>
      <c r="P271" s="518"/>
    </row>
    <row r="272" spans="1:16">
      <c r="A272" s="488"/>
      <c r="B272" s="488"/>
      <c r="C272" s="488"/>
      <c r="D272" s="488"/>
      <c r="E272" s="488"/>
      <c r="F272" s="488"/>
      <c r="G272" s="529"/>
      <c r="H272" s="526"/>
      <c r="I272" s="527"/>
      <c r="J272" s="528"/>
      <c r="K272" s="825"/>
      <c r="L272" s="826"/>
      <c r="M272" s="518"/>
      <c r="N272" s="518"/>
      <c r="O272" s="518"/>
      <c r="P272" s="518"/>
    </row>
    <row r="273" spans="1:16">
      <c r="A273" s="488"/>
      <c r="B273" s="488"/>
      <c r="C273" s="488"/>
      <c r="D273" s="488"/>
      <c r="E273" s="530"/>
      <c r="F273" s="530"/>
      <c r="G273" s="530"/>
      <c r="H273" s="526"/>
      <c r="I273" s="527"/>
      <c r="J273" s="528"/>
      <c r="K273" s="496"/>
      <c r="L273" s="547"/>
      <c r="M273" s="518"/>
      <c r="N273" s="518"/>
      <c r="O273" s="518"/>
      <c r="P273" s="518"/>
    </row>
    <row r="274" spans="1:16">
      <c r="A274" s="517"/>
      <c r="B274" s="517"/>
      <c r="C274" s="517"/>
      <c r="D274" s="517"/>
      <c r="E274" s="518"/>
      <c r="F274" s="518"/>
      <c r="G274" s="518"/>
      <c r="H274" s="528"/>
      <c r="I274" s="518"/>
      <c r="J274" s="528"/>
      <c r="K274" s="825"/>
      <c r="L274" s="826"/>
      <c r="M274" s="518"/>
      <c r="N274" s="518"/>
      <c r="O274" s="518"/>
      <c r="P274" s="518"/>
    </row>
    <row r="275" spans="1:16">
      <c r="A275" s="865" t="s">
        <v>542</v>
      </c>
      <c r="B275" s="865"/>
      <c r="C275" s="865"/>
      <c r="D275" s="865"/>
      <c r="E275" s="865"/>
      <c r="F275" s="862"/>
      <c r="G275" s="523">
        <v>30</v>
      </c>
      <c r="H275" s="504">
        <v>8</v>
      </c>
      <c r="I275" s="504">
        <v>2</v>
      </c>
      <c r="J275" s="504">
        <v>2</v>
      </c>
      <c r="K275" s="861">
        <v>12</v>
      </c>
      <c r="L275" s="862"/>
      <c r="M275" s="504">
        <v>30</v>
      </c>
      <c r="N275" s="504">
        <v>0</v>
      </c>
      <c r="O275" s="504">
        <v>0</v>
      </c>
      <c r="P275" s="504">
        <v>0</v>
      </c>
    </row>
    <row r="276" spans="1:16">
      <c r="A276" s="819" t="s">
        <v>541</v>
      </c>
      <c r="B276" s="820"/>
      <c r="C276" s="820"/>
      <c r="D276" s="820"/>
      <c r="E276" s="820"/>
      <c r="F276" s="820"/>
      <c r="G276" s="821"/>
      <c r="H276" s="821"/>
      <c r="I276" s="821"/>
      <c r="J276" s="821"/>
      <c r="K276" s="821"/>
      <c r="L276" s="821"/>
      <c r="M276" s="821"/>
      <c r="N276" s="821"/>
      <c r="O276" s="821"/>
      <c r="P276" s="822"/>
    </row>
  </sheetData>
  <sheetProtection formatCells="0" formatColumns="0" formatRows="0" insertColumns="0" insertRows="0" insertHyperlinks="0" deleteColumns="0" deleteRows="0" selectLockedCells="1" sort="0" autoFilter="0" pivotTables="0"/>
  <mergeCells count="144">
    <mergeCell ref="A1:P5"/>
    <mergeCell ref="A219:A220"/>
    <mergeCell ref="G238:K238"/>
    <mergeCell ref="A255:E255"/>
    <mergeCell ref="A7:P7"/>
    <mergeCell ref="H8:J8"/>
    <mergeCell ref="K48:M48"/>
    <mergeCell ref="A182:P182"/>
    <mergeCell ref="A66:P66"/>
    <mergeCell ref="A67:A68"/>
    <mergeCell ref="J184:M184"/>
    <mergeCell ref="M200:P200"/>
    <mergeCell ref="F200:H200"/>
    <mergeCell ref="I200:L200"/>
    <mergeCell ref="A199:D199"/>
    <mergeCell ref="B200:E200"/>
    <mergeCell ref="A216:P216"/>
    <mergeCell ref="A48:A49"/>
    <mergeCell ref="A26:A27"/>
    <mergeCell ref="B26:G26"/>
    <mergeCell ref="H26:J26"/>
    <mergeCell ref="A43:F43"/>
    <mergeCell ref="A25:F25"/>
    <mergeCell ref="A47:P47"/>
    <mergeCell ref="K274:L274"/>
    <mergeCell ref="K275:L275"/>
    <mergeCell ref="K264:L264"/>
    <mergeCell ref="A258:P258"/>
    <mergeCell ref="H259:J259"/>
    <mergeCell ref="B259:G259"/>
    <mergeCell ref="K259:M259"/>
    <mergeCell ref="K260:L260"/>
    <mergeCell ref="K261:L261"/>
    <mergeCell ref="A275:F275"/>
    <mergeCell ref="K262:L262"/>
    <mergeCell ref="K263:L263"/>
    <mergeCell ref="N259:P259"/>
    <mergeCell ref="A259:A260"/>
    <mergeCell ref="K8:M8"/>
    <mergeCell ref="A140:P140"/>
    <mergeCell ref="A141:P141"/>
    <mergeCell ref="H104:J104"/>
    <mergeCell ref="B104:G104"/>
    <mergeCell ref="A83:P83"/>
    <mergeCell ref="A154:F154"/>
    <mergeCell ref="B168:G168"/>
    <mergeCell ref="A168:A169"/>
    <mergeCell ref="K155:M155"/>
    <mergeCell ref="H155:J155"/>
    <mergeCell ref="A142:A143"/>
    <mergeCell ref="N142:P142"/>
    <mergeCell ref="K142:M142"/>
    <mergeCell ref="H142:J142"/>
    <mergeCell ref="B142:G142"/>
    <mergeCell ref="A120:F120"/>
    <mergeCell ref="K86:M86"/>
    <mergeCell ref="K104:M104"/>
    <mergeCell ref="A104:A105"/>
    <mergeCell ref="N104:P104"/>
    <mergeCell ref="B48:G48"/>
    <mergeCell ref="A180:F180"/>
    <mergeCell ref="F184:I184"/>
    <mergeCell ref="A46:P46"/>
    <mergeCell ref="A6:P6"/>
    <mergeCell ref="A8:A9"/>
    <mergeCell ref="N8:P8"/>
    <mergeCell ref="B8:G8"/>
    <mergeCell ref="A44:P44"/>
    <mergeCell ref="A181:P181"/>
    <mergeCell ref="N168:P168"/>
    <mergeCell ref="N155:P155"/>
    <mergeCell ref="B155:G155"/>
    <mergeCell ref="A155:A156"/>
    <mergeCell ref="A167:F167"/>
    <mergeCell ref="N121:P138"/>
    <mergeCell ref="H121:J121"/>
    <mergeCell ref="K121:M121"/>
    <mergeCell ref="B121:G121"/>
    <mergeCell ref="A138:F138"/>
    <mergeCell ref="A139:P139"/>
    <mergeCell ref="A121:A122"/>
    <mergeCell ref="K168:M168"/>
    <mergeCell ref="H168:J168"/>
    <mergeCell ref="B184:E184"/>
    <mergeCell ref="L249:P249"/>
    <mergeCell ref="L255:P255"/>
    <mergeCell ref="L241:P241"/>
    <mergeCell ref="B186:B187"/>
    <mergeCell ref="L250:P250"/>
    <mergeCell ref="L251:P251"/>
    <mergeCell ref="L252:P252"/>
    <mergeCell ref="H48:J48"/>
    <mergeCell ref="K67:M67"/>
    <mergeCell ref="H67:J67"/>
    <mergeCell ref="A103:F103"/>
    <mergeCell ref="A82:F82"/>
    <mergeCell ref="A63:F63"/>
    <mergeCell ref="H86:J86"/>
    <mergeCell ref="A85:P85"/>
    <mergeCell ref="A86:A87"/>
    <mergeCell ref="B86:G86"/>
    <mergeCell ref="B67:G67"/>
    <mergeCell ref="A64:P64"/>
    <mergeCell ref="N67:P67"/>
    <mergeCell ref="N86:P86"/>
    <mergeCell ref="A84:P84"/>
    <mergeCell ref="A65:P65"/>
    <mergeCell ref="N48:P48"/>
    <mergeCell ref="L243:P243"/>
    <mergeCell ref="L244:P244"/>
    <mergeCell ref="L245:P245"/>
    <mergeCell ref="L248:P248"/>
    <mergeCell ref="L246:P246"/>
    <mergeCell ref="L247:P247"/>
    <mergeCell ref="A215:D215"/>
    <mergeCell ref="B238:F238"/>
    <mergeCell ref="L238:P238"/>
    <mergeCell ref="L239:P239"/>
    <mergeCell ref="L240:P240"/>
    <mergeCell ref="A238:A239"/>
    <mergeCell ref="A183:P183"/>
    <mergeCell ref="N184:P184"/>
    <mergeCell ref="A276:P276"/>
    <mergeCell ref="A257:P257"/>
    <mergeCell ref="K268:L268"/>
    <mergeCell ref="K269:L269"/>
    <mergeCell ref="K272:L272"/>
    <mergeCell ref="K265:L265"/>
    <mergeCell ref="K266:L266"/>
    <mergeCell ref="K267:L267"/>
    <mergeCell ref="K270:L270"/>
    <mergeCell ref="K271:L271"/>
    <mergeCell ref="A217:P217"/>
    <mergeCell ref="A218:P218"/>
    <mergeCell ref="L253:P253"/>
    <mergeCell ref="L254:P254"/>
    <mergeCell ref="G219:P219"/>
    <mergeCell ref="B219:F219"/>
    <mergeCell ref="E186:E187"/>
    <mergeCell ref="D186:D187"/>
    <mergeCell ref="C186:C187"/>
    <mergeCell ref="A237:E237"/>
    <mergeCell ref="A256:P256"/>
    <mergeCell ref="L242:P242"/>
  </mergeCells>
  <phoneticPr fontId="28" type="noConversion"/>
  <printOptions horizontalCentered="1"/>
  <pageMargins left="0.23622047244094491" right="0.23622047244094491" top="0.27559055118110237" bottom="0.74803149606299213" header="0.31496062992125984" footer="0.31496062992125984"/>
  <pageSetup paperSize="9" scale="70" fitToHeight="0" orientation="landscape" r:id="rId1"/>
  <rowBreaks count="6" manualBreakCount="6">
    <brk id="45" max="15" man="1"/>
    <brk id="83" max="16383" man="1"/>
    <brk id="139" max="16383" man="1"/>
    <brk id="181" max="16383" man="1"/>
    <brk id="216" max="16383" man="1"/>
    <brk id="2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U70"/>
  <sheetViews>
    <sheetView view="pageBreakPreview" topLeftCell="A22" zoomScaleSheetLayoutView="100" workbookViewId="0">
      <selection activeCell="A6" sqref="A6:P13"/>
    </sheetView>
  </sheetViews>
  <sheetFormatPr defaultColWidth="9.140625" defaultRowHeight="12"/>
  <cols>
    <col min="1" max="1" width="4.5703125" style="2" bestFit="1" customWidth="1"/>
    <col min="2" max="2" width="24.28515625" style="2" customWidth="1"/>
    <col min="3" max="3" width="8.140625" style="2" customWidth="1"/>
    <col min="4" max="6" width="10.140625" style="2" customWidth="1"/>
    <col min="7" max="7" width="10.5703125" style="2" customWidth="1"/>
    <col min="8" max="8" width="8" style="2" customWidth="1"/>
    <col min="9" max="9" width="8.85546875" style="2" customWidth="1"/>
    <col min="10" max="10" width="8.7109375" style="2" customWidth="1"/>
    <col min="11" max="11" width="8.28515625" style="2" customWidth="1"/>
    <col min="12" max="12" width="8.7109375" style="2" customWidth="1"/>
    <col min="13" max="13" width="8.85546875" style="2" customWidth="1"/>
    <col min="14" max="14" width="8.5703125" style="2" customWidth="1"/>
    <col min="15" max="16" width="8.85546875" style="2" customWidth="1"/>
    <col min="17" max="21" width="9.140625" style="2"/>
    <col min="22" max="22" width="10.28515625" style="2" bestFit="1" customWidth="1"/>
    <col min="23" max="23" width="9.42578125" style="2" bestFit="1" customWidth="1"/>
    <col min="24" max="16384" width="9.140625" style="2"/>
  </cols>
  <sheetData>
    <row r="1" spans="1:20" ht="12" customHeight="1">
      <c r="A1" s="901"/>
      <c r="B1" s="901"/>
      <c r="C1" s="880">
        <f>'Dados da Obra'!C1:J5</f>
        <v>0</v>
      </c>
      <c r="D1" s="881"/>
      <c r="E1" s="881"/>
      <c r="F1" s="881"/>
      <c r="G1" s="881"/>
      <c r="H1" s="881"/>
      <c r="I1" s="882"/>
      <c r="J1" s="889">
        <f>'Dados da Obra'!K1</f>
        <v>0</v>
      </c>
      <c r="K1" s="890"/>
      <c r="L1" s="890"/>
      <c r="M1" s="890"/>
      <c r="N1" s="890"/>
      <c r="O1" s="890"/>
      <c r="P1" s="891"/>
    </row>
    <row r="2" spans="1:20">
      <c r="A2" s="901"/>
      <c r="B2" s="901"/>
      <c r="C2" s="883"/>
      <c r="D2" s="884"/>
      <c r="E2" s="884"/>
      <c r="F2" s="884"/>
      <c r="G2" s="884"/>
      <c r="H2" s="884"/>
      <c r="I2" s="885"/>
      <c r="J2" s="892"/>
      <c r="K2" s="893"/>
      <c r="L2" s="893"/>
      <c r="M2" s="893"/>
      <c r="N2" s="893"/>
      <c r="O2" s="893"/>
      <c r="P2" s="894"/>
    </row>
    <row r="3" spans="1:20">
      <c r="A3" s="901"/>
      <c r="B3" s="901"/>
      <c r="C3" s="883"/>
      <c r="D3" s="884"/>
      <c r="E3" s="884"/>
      <c r="F3" s="884"/>
      <c r="G3" s="884"/>
      <c r="H3" s="884"/>
      <c r="I3" s="885"/>
      <c r="J3" s="892"/>
      <c r="K3" s="893"/>
      <c r="L3" s="893"/>
      <c r="M3" s="893"/>
      <c r="N3" s="893"/>
      <c r="O3" s="893"/>
      <c r="P3" s="894"/>
    </row>
    <row r="4" spans="1:20">
      <c r="A4" s="901"/>
      <c r="B4" s="901"/>
      <c r="C4" s="883"/>
      <c r="D4" s="884"/>
      <c r="E4" s="884"/>
      <c r="F4" s="884"/>
      <c r="G4" s="884"/>
      <c r="H4" s="884"/>
      <c r="I4" s="885"/>
      <c r="J4" s="892"/>
      <c r="K4" s="893"/>
      <c r="L4" s="893"/>
      <c r="M4" s="893"/>
      <c r="N4" s="893"/>
      <c r="O4" s="893"/>
      <c r="P4" s="894"/>
    </row>
    <row r="5" spans="1:20">
      <c r="A5" s="901"/>
      <c r="B5" s="901"/>
      <c r="C5" s="886"/>
      <c r="D5" s="887"/>
      <c r="E5" s="887"/>
      <c r="F5" s="887"/>
      <c r="G5" s="887"/>
      <c r="H5" s="887"/>
      <c r="I5" s="888"/>
      <c r="J5" s="895"/>
      <c r="K5" s="896"/>
      <c r="L5" s="896"/>
      <c r="M5" s="896"/>
      <c r="N5" s="896"/>
      <c r="O5" s="896"/>
      <c r="P5" s="897"/>
    </row>
    <row r="6" spans="1:20">
      <c r="A6" s="877" t="s">
        <v>91</v>
      </c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  <c r="M6" s="878"/>
      <c r="N6" s="878"/>
      <c r="O6" s="878"/>
      <c r="P6" s="879"/>
      <c r="Q6" s="11"/>
      <c r="R6" s="11"/>
      <c r="S6" s="11"/>
      <c r="T6" s="11"/>
    </row>
    <row r="7" spans="1:20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  <c r="Q7" s="11"/>
      <c r="R7" s="11"/>
      <c r="S7" s="11"/>
      <c r="T7" s="11"/>
    </row>
    <row r="8" spans="1:20">
      <c r="A8" s="898" t="s">
        <v>73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900"/>
      <c r="Q8" s="11"/>
      <c r="R8" s="11"/>
      <c r="S8" s="11"/>
      <c r="T8" s="11"/>
    </row>
    <row r="9" spans="1:20">
      <c r="A9" s="875" t="s">
        <v>1</v>
      </c>
      <c r="B9" s="876" t="s">
        <v>2</v>
      </c>
      <c r="C9" s="876"/>
      <c r="D9" s="876"/>
      <c r="E9" s="876"/>
      <c r="F9" s="876"/>
      <c r="G9" s="876"/>
      <c r="H9" s="875" t="s">
        <v>86</v>
      </c>
      <c r="I9" s="875"/>
      <c r="J9" s="875"/>
      <c r="K9" s="875" t="s">
        <v>87</v>
      </c>
      <c r="L9" s="875"/>
      <c r="M9" s="875"/>
      <c r="N9" s="875" t="s">
        <v>88</v>
      </c>
      <c r="O9" s="875"/>
      <c r="P9" s="875"/>
      <c r="Q9" s="11"/>
      <c r="R9" s="11"/>
      <c r="S9" s="11"/>
      <c r="T9" s="11"/>
    </row>
    <row r="10" spans="1:20">
      <c r="A10" s="875"/>
      <c r="B10" s="90" t="s">
        <v>6</v>
      </c>
      <c r="C10" s="90" t="s">
        <v>7</v>
      </c>
      <c r="D10" s="90" t="s">
        <v>8</v>
      </c>
      <c r="E10" s="169" t="s">
        <v>130</v>
      </c>
      <c r="F10" s="169" t="s">
        <v>131</v>
      </c>
      <c r="G10" s="90" t="s">
        <v>9</v>
      </c>
      <c r="H10" s="90" t="s">
        <v>46</v>
      </c>
      <c r="I10" s="90" t="s">
        <v>10</v>
      </c>
      <c r="J10" s="90" t="s">
        <v>11</v>
      </c>
      <c r="K10" s="90" t="s">
        <v>46</v>
      </c>
      <c r="L10" s="90" t="s">
        <v>10</v>
      </c>
      <c r="M10" s="90" t="s">
        <v>11</v>
      </c>
      <c r="N10" s="90" t="s">
        <v>46</v>
      </c>
      <c r="O10" s="90" t="s">
        <v>10</v>
      </c>
      <c r="P10" s="90" t="s">
        <v>11</v>
      </c>
      <c r="Q10" s="11"/>
      <c r="R10" s="11"/>
      <c r="S10" s="11"/>
      <c r="T10" s="11"/>
    </row>
    <row r="11" spans="1:20" s="17" customFormat="1">
      <c r="A11" s="52">
        <f>'Dados da Obra'!A50</f>
        <v>0</v>
      </c>
      <c r="B11" s="96" t="str">
        <f>'Dados da Obra'!B50</f>
        <v>PONTE DE BONITO</v>
      </c>
      <c r="C11" s="52" t="str">
        <f>'Dados da Obra'!C50</f>
        <v>Estrada do Quati</v>
      </c>
      <c r="D11" s="52" t="str">
        <f>'Dados da Obra'!D50</f>
        <v>BONITO</v>
      </c>
      <c r="E11" s="52" t="str">
        <f>'Dados da Obra'!E50</f>
        <v xml:space="preserve"> 21°03'26"S</v>
      </c>
      <c r="F11" s="52" t="str">
        <f>'Dados da Obra'!F50</f>
        <v xml:space="preserve"> 56°24'25"W</v>
      </c>
      <c r="G11" s="64">
        <f>'Dados da Obra'!G50</f>
        <v>30</v>
      </c>
      <c r="H11" s="4">
        <v>0</v>
      </c>
      <c r="I11" s="4">
        <v>0</v>
      </c>
      <c r="J11" s="91">
        <v>0</v>
      </c>
      <c r="K11" s="4">
        <v>0</v>
      </c>
      <c r="L11" s="4">
        <v>0</v>
      </c>
      <c r="M11" s="4">
        <f>6*G11</f>
        <v>180</v>
      </c>
      <c r="N11" s="4">
        <v>0</v>
      </c>
      <c r="O11" s="4">
        <v>0</v>
      </c>
      <c r="P11" s="5">
        <f>3*G11</f>
        <v>90</v>
      </c>
      <c r="Q11" s="54"/>
      <c r="R11" s="54"/>
      <c r="S11" s="55"/>
      <c r="T11" s="55"/>
    </row>
    <row r="12" spans="1:20" s="17" customFormat="1">
      <c r="A12" s="49"/>
      <c r="B12" s="92"/>
      <c r="C12" s="49"/>
      <c r="D12" s="49"/>
      <c r="E12" s="172"/>
      <c r="F12" s="172"/>
      <c r="G12" s="93"/>
      <c r="H12" s="50"/>
      <c r="I12" s="50"/>
      <c r="J12" s="93"/>
      <c r="K12" s="93"/>
      <c r="L12" s="93"/>
      <c r="M12" s="93"/>
      <c r="N12" s="93"/>
      <c r="O12" s="93"/>
      <c r="P12" s="61"/>
      <c r="Q12" s="54"/>
      <c r="R12" s="54"/>
      <c r="S12" s="55"/>
      <c r="T12" s="55"/>
    </row>
    <row r="13" spans="1:20" s="17" customFormat="1">
      <c r="A13" s="902" t="s">
        <v>79</v>
      </c>
      <c r="B13" s="903"/>
      <c r="C13" s="903"/>
      <c r="D13" s="903"/>
      <c r="E13" s="903"/>
      <c r="F13" s="904"/>
      <c r="G13" s="113">
        <f>SUM(G11:G12)</f>
        <v>30</v>
      </c>
      <c r="H13" s="106"/>
      <c r="I13" s="107"/>
      <c r="J13" s="104">
        <f>SUM(J11:J12)</f>
        <v>0</v>
      </c>
      <c r="K13" s="106"/>
      <c r="L13" s="107"/>
      <c r="M13" s="102">
        <f>SUM(M11:M12)</f>
        <v>180</v>
      </c>
      <c r="N13" s="106"/>
      <c r="O13" s="107"/>
      <c r="P13" s="102">
        <f>SUM(P11:P12)</f>
        <v>90</v>
      </c>
      <c r="Q13" s="54"/>
      <c r="R13" s="54"/>
      <c r="S13" s="55"/>
      <c r="T13" s="55"/>
    </row>
    <row r="14" spans="1:20" s="17" customFormat="1">
      <c r="A14" s="34"/>
      <c r="B14" s="35"/>
      <c r="C14" s="35"/>
      <c r="D14" s="35"/>
      <c r="E14" s="35"/>
      <c r="F14" s="35"/>
      <c r="G14" s="35"/>
      <c r="H14" s="105"/>
      <c r="I14" s="105"/>
      <c r="J14" s="35"/>
      <c r="K14" s="35"/>
      <c r="L14" s="35"/>
      <c r="M14" s="35"/>
      <c r="N14" s="35"/>
      <c r="O14" s="35"/>
      <c r="P14" s="36"/>
      <c r="Q14" s="54"/>
      <c r="R14" s="54"/>
      <c r="S14" s="55"/>
      <c r="T14" s="55"/>
    </row>
    <row r="15" spans="1:20" s="17" customFormat="1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54"/>
      <c r="R15" s="54"/>
      <c r="S15" s="55"/>
      <c r="T15" s="55"/>
    </row>
    <row r="16" spans="1:20" s="17" customFormat="1">
      <c r="A16" s="898" t="s">
        <v>74</v>
      </c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899"/>
      <c r="O16" s="899"/>
      <c r="P16" s="900"/>
      <c r="Q16" s="54"/>
      <c r="R16" s="54"/>
      <c r="S16" s="55"/>
      <c r="T16" s="55"/>
    </row>
    <row r="17" spans="1:20" s="17" customFormat="1">
      <c r="A17" s="875" t="s">
        <v>1</v>
      </c>
      <c r="B17" s="875" t="s">
        <v>2</v>
      </c>
      <c r="C17" s="875"/>
      <c r="D17" s="875"/>
      <c r="E17" s="875"/>
      <c r="F17" s="875"/>
      <c r="G17" s="875"/>
      <c r="H17" s="875" t="s">
        <v>86</v>
      </c>
      <c r="I17" s="875"/>
      <c r="J17" s="875"/>
      <c r="K17" s="875" t="s">
        <v>87</v>
      </c>
      <c r="L17" s="875"/>
      <c r="M17" s="875"/>
      <c r="N17" s="875" t="s">
        <v>88</v>
      </c>
      <c r="O17" s="875"/>
      <c r="P17" s="875"/>
      <c r="Q17" s="54"/>
      <c r="R17" s="54"/>
      <c r="S17" s="55"/>
      <c r="T17" s="55"/>
    </row>
    <row r="18" spans="1:20" s="17" customFormat="1">
      <c r="A18" s="875"/>
      <c r="B18" s="90" t="s">
        <v>6</v>
      </c>
      <c r="C18" s="90" t="s">
        <v>7</v>
      </c>
      <c r="D18" s="90" t="s">
        <v>8</v>
      </c>
      <c r="E18" s="169" t="s">
        <v>130</v>
      </c>
      <c r="F18" s="169" t="s">
        <v>131</v>
      </c>
      <c r="G18" s="90" t="s">
        <v>9</v>
      </c>
      <c r="H18" s="90" t="s">
        <v>46</v>
      </c>
      <c r="I18" s="90" t="s">
        <v>10</v>
      </c>
      <c r="J18" s="90" t="s">
        <v>11</v>
      </c>
      <c r="K18" s="90" t="s">
        <v>46</v>
      </c>
      <c r="L18" s="90" t="s">
        <v>10</v>
      </c>
      <c r="M18" s="90" t="s">
        <v>11</v>
      </c>
      <c r="N18" s="90" t="s">
        <v>46</v>
      </c>
      <c r="O18" s="90" t="s">
        <v>10</v>
      </c>
      <c r="P18" s="90" t="s">
        <v>11</v>
      </c>
      <c r="Q18" s="54"/>
      <c r="R18" s="54"/>
      <c r="S18" s="55"/>
      <c r="T18" s="55"/>
    </row>
    <row r="19" spans="1:20" s="17" customFormat="1">
      <c r="A19" s="52" t="str">
        <f>'Dados da Obra'!A67</f>
        <v>Item</v>
      </c>
      <c r="B19" s="96" t="str">
        <f>'Dados da Obra'!B67</f>
        <v>Descrição / Local</v>
      </c>
      <c r="C19" s="52">
        <f>'Dados da Obra'!C67</f>
        <v>0</v>
      </c>
      <c r="D19" s="52">
        <f>'Dados da Obra'!D67</f>
        <v>0</v>
      </c>
      <c r="E19" s="52">
        <f>'Dados da Obra'!E67</f>
        <v>0</v>
      </c>
      <c r="F19" s="52" t="e">
        <f>'Dados da Obra'!#REF!</f>
        <v>#REF!</v>
      </c>
      <c r="G19" s="64">
        <f>'Dados da Obra'!F67</f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f>6*G19</f>
        <v>0</v>
      </c>
      <c r="N19" s="4">
        <v>0</v>
      </c>
      <c r="O19" s="4">
        <v>0</v>
      </c>
      <c r="P19" s="5">
        <f>3*G19</f>
        <v>0</v>
      </c>
      <c r="Q19" s="54"/>
      <c r="R19" s="54"/>
      <c r="S19" s="55"/>
      <c r="T19" s="55"/>
    </row>
    <row r="20" spans="1:20" s="17" customFormat="1">
      <c r="A20" s="97">
        <f>'Dados da Obra'!A68</f>
        <v>0</v>
      </c>
      <c r="B20" s="98" t="str">
        <f>'Dados da Obra'!B68</f>
        <v>Ponte</v>
      </c>
      <c r="C20" s="4" t="str">
        <f>'Dados da Obra'!C68</f>
        <v>Rodovia</v>
      </c>
      <c r="D20" s="4" t="str">
        <f>'Dados da Obra'!D68</f>
        <v>Município</v>
      </c>
      <c r="E20" s="4" t="str">
        <f>'Dados da Obra'!E68</f>
        <v>Latitude</v>
      </c>
      <c r="F20" s="4" t="str">
        <f>'Dados da Obra'!F68</f>
        <v>Longitude</v>
      </c>
      <c r="G20" s="63" t="str">
        <f>'Dados da Obra'!G68</f>
        <v>Extensão (m)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 t="e">
        <f>6*G20</f>
        <v>#VALUE!</v>
      </c>
      <c r="N20" s="4">
        <v>0</v>
      </c>
      <c r="O20" s="4">
        <v>0</v>
      </c>
      <c r="P20" s="5" t="e">
        <f>3*G20</f>
        <v>#VALUE!</v>
      </c>
      <c r="Q20" s="54"/>
      <c r="R20" s="54"/>
      <c r="S20" s="55"/>
      <c r="T20" s="55"/>
    </row>
    <row r="21" spans="1:20" s="17" customFormat="1">
      <c r="A21" s="97">
        <f>'Dados da Obra'!A69</f>
        <v>0</v>
      </c>
      <c r="B21" s="98" t="str">
        <f>'Dados da Obra'!B69</f>
        <v>PONTE DE BONITO</v>
      </c>
      <c r="C21" s="4" t="str">
        <f>'Dados da Obra'!C69</f>
        <v>Estrada do Quati</v>
      </c>
      <c r="D21" s="4" t="str">
        <f>'Dados da Obra'!D69</f>
        <v>BONITO</v>
      </c>
      <c r="E21" s="4" t="str">
        <f>'Dados da Obra'!E69</f>
        <v xml:space="preserve"> 21°03'26"S</v>
      </c>
      <c r="F21" s="4" t="str">
        <f>'Dados da Obra'!F69</f>
        <v xml:space="preserve"> 56°24'25"W</v>
      </c>
      <c r="G21" s="63">
        <f>'Dados da Obra'!G69</f>
        <v>30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f>6*G21</f>
        <v>180</v>
      </c>
      <c r="N21" s="4">
        <v>0</v>
      </c>
      <c r="O21" s="4">
        <v>0</v>
      </c>
      <c r="P21" s="5">
        <f>3*G21</f>
        <v>90</v>
      </c>
      <c r="Q21" s="54"/>
      <c r="R21" s="54"/>
      <c r="S21" s="55"/>
      <c r="T21" s="55"/>
    </row>
    <row r="22" spans="1:20" s="17" customFormat="1">
      <c r="A22" s="49"/>
      <c r="B22" s="92"/>
      <c r="C22" s="49"/>
      <c r="D22" s="49"/>
      <c r="E22" s="172"/>
      <c r="F22" s="172"/>
      <c r="G22" s="93"/>
      <c r="H22" s="93"/>
      <c r="I22" s="93"/>
      <c r="J22" s="93"/>
      <c r="K22" s="93"/>
      <c r="L22" s="93"/>
      <c r="M22" s="93"/>
      <c r="N22" s="93"/>
      <c r="O22" s="93"/>
      <c r="P22" s="61"/>
      <c r="Q22" s="54"/>
      <c r="R22" s="54"/>
      <c r="S22" s="55"/>
      <c r="T22" s="55"/>
    </row>
    <row r="23" spans="1:20" s="17" customFormat="1">
      <c r="A23" s="902" t="s">
        <v>81</v>
      </c>
      <c r="B23" s="903"/>
      <c r="C23" s="903"/>
      <c r="D23" s="903"/>
      <c r="E23" s="903"/>
      <c r="F23" s="904"/>
      <c r="G23" s="101">
        <f>SUM(G19:G22)</f>
        <v>30</v>
      </c>
      <c r="H23" s="106"/>
      <c r="I23" s="107"/>
      <c r="J23" s="102">
        <f>SUM(J19:J22)</f>
        <v>0</v>
      </c>
      <c r="K23" s="106"/>
      <c r="L23" s="107"/>
      <c r="M23" s="102" t="e">
        <f>SUM(M19:M22)</f>
        <v>#VALUE!</v>
      </c>
      <c r="N23" s="106"/>
      <c r="O23" s="107"/>
      <c r="P23" s="102" t="e">
        <f>SUM(P19:P22)</f>
        <v>#VALUE!</v>
      </c>
      <c r="Q23" s="54"/>
      <c r="R23" s="54"/>
      <c r="S23" s="55"/>
      <c r="T23" s="55"/>
    </row>
    <row r="24" spans="1:20" s="17" customFormat="1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6"/>
      <c r="Q24" s="54"/>
      <c r="R24" s="54"/>
      <c r="S24" s="55"/>
      <c r="T24" s="55"/>
    </row>
    <row r="25" spans="1:20" s="17" customFormat="1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9"/>
      <c r="Q25" s="54"/>
      <c r="R25" s="54"/>
      <c r="S25" s="55"/>
      <c r="T25" s="55"/>
    </row>
    <row r="26" spans="1:20" s="17" customFormat="1">
      <c r="A26" s="898" t="s">
        <v>75</v>
      </c>
      <c r="B26" s="899"/>
      <c r="C26" s="899"/>
      <c r="D26" s="899"/>
      <c r="E26" s="899"/>
      <c r="F26" s="899"/>
      <c r="G26" s="899"/>
      <c r="H26" s="899"/>
      <c r="I26" s="899"/>
      <c r="J26" s="899"/>
      <c r="K26" s="899"/>
      <c r="L26" s="899"/>
      <c r="M26" s="899"/>
      <c r="N26" s="899"/>
      <c r="O26" s="899"/>
      <c r="P26" s="900"/>
      <c r="Q26" s="54"/>
      <c r="R26" s="54"/>
      <c r="S26" s="55"/>
      <c r="T26" s="55"/>
    </row>
    <row r="27" spans="1:20" s="17" customFormat="1">
      <c r="A27" s="875" t="s">
        <v>1</v>
      </c>
      <c r="B27" s="875" t="s">
        <v>2</v>
      </c>
      <c r="C27" s="875"/>
      <c r="D27" s="875"/>
      <c r="E27" s="875"/>
      <c r="F27" s="875"/>
      <c r="G27" s="875"/>
      <c r="H27" s="875" t="s">
        <v>86</v>
      </c>
      <c r="I27" s="875"/>
      <c r="J27" s="875"/>
      <c r="K27" s="875" t="s">
        <v>87</v>
      </c>
      <c r="L27" s="875"/>
      <c r="M27" s="875"/>
      <c r="N27" s="875" t="s">
        <v>88</v>
      </c>
      <c r="O27" s="875"/>
      <c r="P27" s="875"/>
      <c r="Q27" s="54"/>
      <c r="R27" s="54"/>
      <c r="S27" s="55"/>
      <c r="T27" s="55"/>
    </row>
    <row r="28" spans="1:20" s="17" customFormat="1">
      <c r="A28" s="875"/>
      <c r="B28" s="90" t="s">
        <v>6</v>
      </c>
      <c r="C28" s="90" t="s">
        <v>7</v>
      </c>
      <c r="D28" s="90" t="s">
        <v>8</v>
      </c>
      <c r="E28" s="169" t="s">
        <v>130</v>
      </c>
      <c r="F28" s="169" t="s">
        <v>131</v>
      </c>
      <c r="G28" s="90" t="s">
        <v>9</v>
      </c>
      <c r="H28" s="90" t="s">
        <v>46</v>
      </c>
      <c r="I28" s="90" t="s">
        <v>10</v>
      </c>
      <c r="J28" s="90" t="s">
        <v>11</v>
      </c>
      <c r="K28" s="90" t="s">
        <v>46</v>
      </c>
      <c r="L28" s="90" t="s">
        <v>10</v>
      </c>
      <c r="M28" s="90" t="s">
        <v>11</v>
      </c>
      <c r="N28" s="90" t="s">
        <v>46</v>
      </c>
      <c r="O28" s="90" t="s">
        <v>10</v>
      </c>
      <c r="P28" s="90" t="s">
        <v>11</v>
      </c>
      <c r="Q28" s="54"/>
      <c r="R28" s="54"/>
      <c r="S28" s="55"/>
      <c r="T28" s="55"/>
    </row>
    <row r="29" spans="1:20" s="17" customFormat="1">
      <c r="A29" s="52" t="str">
        <f>'Dados da Obra'!A184</f>
        <v>Item</v>
      </c>
      <c r="B29" s="99" t="str">
        <f>'Dados da Obra'!B184</f>
        <v>Descrição / Local</v>
      </c>
      <c r="C29" s="52">
        <f>'Dados da Obra'!C184</f>
        <v>0</v>
      </c>
      <c r="D29" s="52">
        <f>'Dados da Obra'!D184</f>
        <v>0</v>
      </c>
      <c r="E29" s="52">
        <f>'Dados da Obra'!E184</f>
        <v>0</v>
      </c>
      <c r="F29" s="52" t="e">
        <f>'Dados da Obra'!#REF!</f>
        <v>#REF!</v>
      </c>
      <c r="G29" s="64" t="e">
        <f>'Dados da Obra'!#REF!</f>
        <v>#REF!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 t="e">
        <f>6*G29</f>
        <v>#REF!</v>
      </c>
      <c r="N29" s="4">
        <v>0</v>
      </c>
      <c r="O29" s="4">
        <v>0</v>
      </c>
      <c r="P29" s="5" t="e">
        <f>3*G29</f>
        <v>#REF!</v>
      </c>
      <c r="Q29" s="54"/>
      <c r="R29" s="54"/>
      <c r="S29" s="55"/>
      <c r="T29" s="55"/>
    </row>
    <row r="30" spans="1:20" s="17" customFormat="1">
      <c r="A30" s="97">
        <f>'Dados da Obra'!A185</f>
        <v>0</v>
      </c>
      <c r="B30" s="100" t="str">
        <f>'Dados da Obra'!B185</f>
        <v>Ponte</v>
      </c>
      <c r="C30" s="4" t="str">
        <f>'Dados da Obra'!C185</f>
        <v>Rodovia</v>
      </c>
      <c r="D30" s="4" t="str">
        <f>'Dados da Obra'!D185</f>
        <v>Município</v>
      </c>
      <c r="E30" s="4" t="str">
        <f>'Dados da Obra'!E185</f>
        <v>Extensão</v>
      </c>
      <c r="F30" s="4" t="str">
        <f>'Dados da Obra'!J185</f>
        <v>Comprimento Trav.</v>
      </c>
      <c r="G30" s="63" t="str">
        <f>'Dados da Obra'!F185</f>
        <v>Altura Esteio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 t="e">
        <f>6*G30</f>
        <v>#VALUE!</v>
      </c>
      <c r="N30" s="4">
        <v>0</v>
      </c>
      <c r="O30" s="4">
        <v>0</v>
      </c>
      <c r="P30" s="5" t="e">
        <f>3*G30</f>
        <v>#VALUE!</v>
      </c>
      <c r="Q30" s="54"/>
      <c r="R30" s="54"/>
      <c r="S30" s="55"/>
      <c r="T30" s="55"/>
    </row>
    <row r="31" spans="1:20" s="17" customFormat="1">
      <c r="A31" s="49"/>
      <c r="B31" s="92"/>
      <c r="C31" s="49"/>
      <c r="D31" s="49"/>
      <c r="E31" s="172"/>
      <c r="F31" s="172"/>
      <c r="G31" s="93"/>
      <c r="H31" s="93"/>
      <c r="I31" s="93"/>
      <c r="J31" s="93"/>
      <c r="K31" s="93"/>
      <c r="L31" s="93"/>
      <c r="M31" s="93"/>
      <c r="N31" s="93"/>
      <c r="O31" s="93"/>
      <c r="P31" s="61"/>
      <c r="Q31" s="54"/>
      <c r="R31" s="54"/>
      <c r="S31" s="55"/>
      <c r="T31" s="55"/>
    </row>
    <row r="32" spans="1:20" s="17" customFormat="1">
      <c r="A32" s="902" t="s">
        <v>82</v>
      </c>
      <c r="B32" s="903"/>
      <c r="C32" s="903"/>
      <c r="D32" s="903"/>
      <c r="E32" s="903"/>
      <c r="F32" s="904"/>
      <c r="G32" s="101" t="e">
        <f>SUM(G29:G31)</f>
        <v>#REF!</v>
      </c>
      <c r="H32" s="106"/>
      <c r="I32" s="107"/>
      <c r="J32" s="103">
        <f>SUM(J29:J31)</f>
        <v>0</v>
      </c>
      <c r="K32" s="106"/>
      <c r="L32" s="107"/>
      <c r="M32" s="103" t="e">
        <f>SUM(M29:M31)</f>
        <v>#REF!</v>
      </c>
      <c r="N32" s="106"/>
      <c r="O32" s="107"/>
      <c r="P32" s="103" t="e">
        <f>SUM(P29:P31)</f>
        <v>#REF!</v>
      </c>
      <c r="Q32" s="54"/>
      <c r="R32" s="54"/>
      <c r="S32" s="55"/>
      <c r="T32" s="55"/>
    </row>
    <row r="33" spans="1:21" s="17" customForma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6"/>
      <c r="Q33" s="54"/>
      <c r="R33" s="54"/>
      <c r="S33" s="55"/>
      <c r="T33" s="55"/>
    </row>
    <row r="34" spans="1:21" s="17" customFormat="1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9"/>
      <c r="Q34" s="54"/>
      <c r="R34" s="54"/>
      <c r="S34" s="55"/>
      <c r="T34" s="55"/>
    </row>
    <row r="35" spans="1:21" s="17" customFormat="1">
      <c r="A35" s="898" t="s">
        <v>76</v>
      </c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  <c r="P35" s="900"/>
      <c r="Q35" s="54"/>
      <c r="R35" s="54"/>
      <c r="S35" s="55"/>
      <c r="T35" s="55"/>
    </row>
    <row r="36" spans="1:21" s="17" customFormat="1">
      <c r="A36" s="875" t="s">
        <v>1</v>
      </c>
      <c r="B36" s="876" t="s">
        <v>2</v>
      </c>
      <c r="C36" s="876"/>
      <c r="D36" s="876"/>
      <c r="E36" s="876"/>
      <c r="F36" s="876"/>
      <c r="G36" s="876"/>
      <c r="H36" s="875" t="s">
        <v>86</v>
      </c>
      <c r="I36" s="875"/>
      <c r="J36" s="875"/>
      <c r="K36" s="875" t="s">
        <v>87</v>
      </c>
      <c r="L36" s="875"/>
      <c r="M36" s="875"/>
      <c r="N36" s="875" t="s">
        <v>88</v>
      </c>
      <c r="O36" s="875"/>
      <c r="P36" s="875"/>
      <c r="Q36" s="54"/>
      <c r="R36" s="54"/>
      <c r="S36" s="55"/>
      <c r="T36" s="55"/>
    </row>
    <row r="37" spans="1:21" s="17" customFormat="1">
      <c r="A37" s="875"/>
      <c r="B37" s="90" t="s">
        <v>6</v>
      </c>
      <c r="C37" s="90" t="s">
        <v>7</v>
      </c>
      <c r="D37" s="90" t="s">
        <v>8</v>
      </c>
      <c r="E37" s="169" t="s">
        <v>130</v>
      </c>
      <c r="F37" s="169" t="s">
        <v>131</v>
      </c>
      <c r="G37" s="90" t="s">
        <v>9</v>
      </c>
      <c r="H37" s="90" t="s">
        <v>46</v>
      </c>
      <c r="I37" s="90" t="s">
        <v>10</v>
      </c>
      <c r="J37" s="90" t="s">
        <v>11</v>
      </c>
      <c r="K37" s="90" t="s">
        <v>46</v>
      </c>
      <c r="L37" s="90" t="s">
        <v>10</v>
      </c>
      <c r="M37" s="90" t="s">
        <v>11</v>
      </c>
      <c r="N37" s="90" t="s">
        <v>46</v>
      </c>
      <c r="O37" s="90" t="s">
        <v>10</v>
      </c>
      <c r="P37" s="90" t="s">
        <v>11</v>
      </c>
      <c r="Q37" s="54"/>
      <c r="R37" s="54"/>
      <c r="S37" s="55"/>
      <c r="T37" s="55"/>
    </row>
    <row r="38" spans="1:21" s="17" customFormat="1">
      <c r="A38" s="52">
        <f>'Dados da Obra'!A201</f>
        <v>0</v>
      </c>
      <c r="B38" s="99" t="str">
        <f>'Dados da Obra'!B201</f>
        <v>Ponte</v>
      </c>
      <c r="C38" s="52" t="str">
        <f>'Dados da Obra'!C201</f>
        <v>Rodovia</v>
      </c>
      <c r="D38" s="52" t="str">
        <f>'Dados da Obra'!D201</f>
        <v>Município</v>
      </c>
      <c r="E38" s="52" t="str">
        <f>'Dados da Obra'!E201</f>
        <v>Extensão</v>
      </c>
      <c r="F38" s="52" t="str">
        <f>'Dados da Obra'!I201</f>
        <v>Comprimento Contrav.</v>
      </c>
      <c r="G38" s="64" t="str">
        <f>'Dados da Obra'!M201</f>
        <v>Altura Fundação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 t="e">
        <f>6*G38</f>
        <v>#VALUE!</v>
      </c>
      <c r="N38" s="4">
        <v>0</v>
      </c>
      <c r="O38" s="4">
        <v>0</v>
      </c>
      <c r="P38" s="5" t="e">
        <f>3*G38</f>
        <v>#VALUE!</v>
      </c>
      <c r="Q38" s="54"/>
      <c r="R38" s="54"/>
      <c r="S38" s="55"/>
      <c r="T38" s="55"/>
    </row>
    <row r="39" spans="1:21" s="17" customFormat="1">
      <c r="A39" s="97">
        <f>'Dados da Obra'!A202</f>
        <v>0</v>
      </c>
      <c r="B39" s="4" t="str">
        <f>'Dados da Obra'!B202</f>
        <v>PONTE DE BONITO</v>
      </c>
      <c r="C39" s="63" t="str">
        <f>'Dados da Obra'!C202</f>
        <v>Estrada do Quati</v>
      </c>
      <c r="D39" s="4" t="str">
        <f>'Dados da Obra'!D202</f>
        <v>BONITO</v>
      </c>
      <c r="E39" s="4">
        <f>'Dados da Obra'!E202</f>
        <v>30</v>
      </c>
      <c r="F39" s="4">
        <f>'Dados da Obra'!I202</f>
        <v>5.6</v>
      </c>
      <c r="G39" s="63">
        <f>'Dados da Obra'!M202</f>
        <v>3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f>6*G39</f>
        <v>18</v>
      </c>
      <c r="N39" s="4">
        <v>0</v>
      </c>
      <c r="O39" s="4">
        <v>0</v>
      </c>
      <c r="P39" s="5">
        <f>3*G39</f>
        <v>9</v>
      </c>
      <c r="Q39" s="54"/>
      <c r="R39" s="54"/>
      <c r="S39" s="55"/>
      <c r="T39" s="55"/>
    </row>
    <row r="40" spans="1:21" s="17" customFormat="1">
      <c r="A40" s="97">
        <f>'Dados da Obra'!A203</f>
        <v>0</v>
      </c>
      <c r="B40" s="4">
        <f>'Dados da Obra'!B203</f>
        <v>0</v>
      </c>
      <c r="C40" s="63">
        <f>'Dados da Obra'!C203</f>
        <v>0</v>
      </c>
      <c r="D40" s="4">
        <f>'Dados da Obra'!D203</f>
        <v>0</v>
      </c>
      <c r="E40" s="4">
        <f>'Dados da Obra'!E203</f>
        <v>0</v>
      </c>
      <c r="F40" s="4">
        <f>'Dados da Obra'!I203</f>
        <v>0</v>
      </c>
      <c r="G40" s="63">
        <f>'Dados da Obra'!M203</f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f>6*G40</f>
        <v>0</v>
      </c>
      <c r="N40" s="4">
        <v>0</v>
      </c>
      <c r="O40" s="4">
        <v>0</v>
      </c>
      <c r="P40" s="5">
        <f>3*G40</f>
        <v>0</v>
      </c>
      <c r="Q40" s="54"/>
      <c r="R40" s="54"/>
      <c r="S40" s="55"/>
      <c r="T40" s="55"/>
    </row>
    <row r="41" spans="1:21" s="17" customFormat="1">
      <c r="A41" s="52"/>
      <c r="B41" s="100"/>
      <c r="C41" s="4"/>
      <c r="D41" s="4"/>
      <c r="E41" s="4"/>
      <c r="F41" s="4"/>
      <c r="G41" s="63"/>
      <c r="H41" s="93"/>
      <c r="I41" s="93"/>
      <c r="J41" s="93"/>
      <c r="K41" s="93"/>
      <c r="L41" s="93"/>
      <c r="M41" s="93"/>
      <c r="N41" s="93"/>
      <c r="O41" s="93"/>
      <c r="P41" s="61"/>
      <c r="Q41" s="54"/>
      <c r="R41" s="54"/>
      <c r="S41" s="55"/>
      <c r="T41" s="55"/>
    </row>
    <row r="42" spans="1:21" s="17" customFormat="1">
      <c r="A42" s="902" t="s">
        <v>83</v>
      </c>
      <c r="B42" s="903"/>
      <c r="C42" s="903"/>
      <c r="D42" s="903"/>
      <c r="E42" s="903"/>
      <c r="F42" s="904"/>
      <c r="G42" s="101">
        <f>SUM(G38:G41)</f>
        <v>3</v>
      </c>
      <c r="H42" s="106"/>
      <c r="I42" s="107"/>
      <c r="J42" s="102">
        <f>SUM(J38:J41)</f>
        <v>0</v>
      </c>
      <c r="K42" s="106"/>
      <c r="L42" s="107"/>
      <c r="M42" s="103" t="e">
        <f>SUM(M38:M41)</f>
        <v>#VALUE!</v>
      </c>
      <c r="N42" s="106"/>
      <c r="O42" s="107"/>
      <c r="P42" s="103" t="e">
        <f>SUM(P38:P41)</f>
        <v>#VALUE!</v>
      </c>
      <c r="Q42" s="54"/>
      <c r="R42" s="54"/>
      <c r="S42" s="55"/>
      <c r="T42" s="55"/>
    </row>
    <row r="43" spans="1:21" s="17" customFormat="1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6"/>
      <c r="Q43" s="54"/>
      <c r="R43" s="54"/>
      <c r="S43" s="55"/>
      <c r="T43" s="55"/>
    </row>
    <row r="44" spans="1:21" s="17" customFormat="1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9"/>
      <c r="Q44" s="54"/>
      <c r="R44" s="54"/>
      <c r="S44" s="55"/>
      <c r="T44" s="55"/>
    </row>
    <row r="45" spans="1:21" s="17" customFormat="1">
      <c r="A45" s="898" t="s">
        <v>77</v>
      </c>
      <c r="B45" s="899"/>
      <c r="C45" s="899"/>
      <c r="D45" s="899"/>
      <c r="E45" s="899"/>
      <c r="F45" s="899"/>
      <c r="G45" s="899"/>
      <c r="H45" s="899"/>
      <c r="I45" s="899"/>
      <c r="J45" s="899"/>
      <c r="K45" s="899"/>
      <c r="L45" s="899"/>
      <c r="M45" s="899"/>
      <c r="N45" s="899"/>
      <c r="O45" s="899"/>
      <c r="P45" s="900"/>
      <c r="Q45" s="54"/>
      <c r="R45" s="54"/>
      <c r="S45" s="55"/>
      <c r="T45" s="55"/>
    </row>
    <row r="46" spans="1:21" s="17" customFormat="1">
      <c r="A46" s="875" t="s">
        <v>1</v>
      </c>
      <c r="B46" s="875" t="s">
        <v>2</v>
      </c>
      <c r="C46" s="875"/>
      <c r="D46" s="875"/>
      <c r="E46" s="875"/>
      <c r="F46" s="875"/>
      <c r="G46" s="875"/>
      <c r="H46" s="875" t="s">
        <v>86</v>
      </c>
      <c r="I46" s="875"/>
      <c r="J46" s="875"/>
      <c r="K46" s="875" t="s">
        <v>87</v>
      </c>
      <c r="L46" s="875"/>
      <c r="M46" s="875"/>
      <c r="N46" s="875" t="s">
        <v>88</v>
      </c>
      <c r="O46" s="875"/>
      <c r="P46" s="875"/>
      <c r="Q46" s="54"/>
      <c r="R46" s="54"/>
      <c r="S46" s="54"/>
      <c r="T46" s="54"/>
      <c r="U46" s="16"/>
    </row>
    <row r="47" spans="1:21" s="17" customFormat="1">
      <c r="A47" s="875"/>
      <c r="B47" s="90" t="s">
        <v>6</v>
      </c>
      <c r="C47" s="90" t="s">
        <v>7</v>
      </c>
      <c r="D47" s="90" t="s">
        <v>8</v>
      </c>
      <c r="E47" s="169" t="s">
        <v>130</v>
      </c>
      <c r="F47" s="169" t="s">
        <v>131</v>
      </c>
      <c r="G47" s="90" t="s">
        <v>9</v>
      </c>
      <c r="H47" s="90" t="s">
        <v>46</v>
      </c>
      <c r="I47" s="90" t="s">
        <v>10</v>
      </c>
      <c r="J47" s="90" t="s">
        <v>11</v>
      </c>
      <c r="K47" s="90" t="s">
        <v>46</v>
      </c>
      <c r="L47" s="90" t="s">
        <v>10</v>
      </c>
      <c r="M47" s="90" t="s">
        <v>11</v>
      </c>
      <c r="N47" s="90" t="s">
        <v>46</v>
      </c>
      <c r="O47" s="90" t="s">
        <v>10</v>
      </c>
      <c r="P47" s="90" t="s">
        <v>11</v>
      </c>
      <c r="Q47" s="54"/>
      <c r="R47" s="54"/>
      <c r="S47" s="54"/>
      <c r="T47" s="54"/>
      <c r="U47" s="16"/>
    </row>
    <row r="48" spans="1:21" s="17" customFormat="1">
      <c r="A48" s="52">
        <f>'Dados da Obra'!A221</f>
        <v>0</v>
      </c>
      <c r="B48" s="52" t="str">
        <f>'Dados da Obra'!B221</f>
        <v>PONTE DE BONITO</v>
      </c>
      <c r="C48" s="52" t="str">
        <f>'Dados da Obra'!C221</f>
        <v>BONITO</v>
      </c>
      <c r="D48" s="52" t="str">
        <f>'Dados da Obra'!D221</f>
        <v xml:space="preserve"> 21°03'26"S</v>
      </c>
      <c r="E48" s="52" t="str">
        <f>'Dados da Obra'!E221</f>
        <v xml:space="preserve"> 56°24'25"W</v>
      </c>
      <c r="F48" s="52">
        <f>'Dados da Obra'!F221</f>
        <v>30</v>
      </c>
      <c r="G48" s="63">
        <f>'Dados da Obra'!G221</f>
        <v>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f>6*G48</f>
        <v>12</v>
      </c>
      <c r="N48" s="4">
        <v>0</v>
      </c>
      <c r="O48" s="4">
        <v>0</v>
      </c>
      <c r="P48" s="5">
        <f>3*G48</f>
        <v>6</v>
      </c>
      <c r="Q48" s="54"/>
      <c r="R48" s="54"/>
      <c r="S48" s="54"/>
      <c r="T48" s="54"/>
      <c r="U48" s="16"/>
    </row>
    <row r="49" spans="1:21" s="17" customFormat="1">
      <c r="A49" s="97">
        <f>'Dados da Obra'!A222</f>
        <v>0</v>
      </c>
      <c r="B49" s="4">
        <f>'Dados da Obra'!B222</f>
        <v>0</v>
      </c>
      <c r="C49" s="63">
        <f>'Dados da Obra'!C222</f>
        <v>0</v>
      </c>
      <c r="D49" s="4">
        <f>'Dados da Obra'!D222</f>
        <v>0</v>
      </c>
      <c r="E49" s="4">
        <f>'Dados da Obra'!E222</f>
        <v>0</v>
      </c>
      <c r="F49" s="4">
        <f>'Dados da Obra'!F222</f>
        <v>0</v>
      </c>
      <c r="G49" s="63">
        <f>'Dados da Obra'!G222</f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f>6*G49</f>
        <v>0</v>
      </c>
      <c r="N49" s="4">
        <v>0</v>
      </c>
      <c r="O49" s="4">
        <v>0</v>
      </c>
      <c r="P49" s="5">
        <f>3*G49</f>
        <v>0</v>
      </c>
      <c r="Q49" s="54"/>
      <c r="R49" s="54"/>
      <c r="S49" s="54"/>
      <c r="T49" s="54"/>
      <c r="U49" s="16"/>
    </row>
    <row r="50" spans="1:21" s="17" customFormat="1">
      <c r="A50" s="97" t="str">
        <f>'Dados da Obra'!A237</f>
        <v>TOTAL:</v>
      </c>
      <c r="B50" s="4">
        <f>'Dados da Obra'!B237</f>
        <v>0</v>
      </c>
      <c r="C50" s="63">
        <f>'Dados da Obra'!C237</f>
        <v>0</v>
      </c>
      <c r="D50" s="4">
        <f>'Dados da Obra'!D237</f>
        <v>0</v>
      </c>
      <c r="E50" s="4">
        <f>'Dados da Obra'!E237</f>
        <v>0</v>
      </c>
      <c r="F50" s="4">
        <f>'Dados da Obra'!F237</f>
        <v>30</v>
      </c>
      <c r="G50" s="63">
        <f>'Dados da Obra'!G237</f>
        <v>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f>6*G50</f>
        <v>12</v>
      </c>
      <c r="N50" s="4">
        <v>0</v>
      </c>
      <c r="O50" s="4">
        <v>0</v>
      </c>
      <c r="P50" s="5">
        <f>3*G50</f>
        <v>6</v>
      </c>
      <c r="Q50" s="54"/>
      <c r="R50" s="54"/>
      <c r="S50" s="54"/>
      <c r="T50" s="54"/>
      <c r="U50" s="16"/>
    </row>
    <row r="51" spans="1:21" s="17" customFormat="1">
      <c r="A51" s="97"/>
      <c r="B51" s="4"/>
      <c r="C51" s="63"/>
      <c r="D51" s="4"/>
      <c r="E51" s="4"/>
      <c r="F51" s="4"/>
      <c r="G51" s="63"/>
      <c r="H51" s="50"/>
      <c r="I51" s="50"/>
      <c r="J51" s="50"/>
      <c r="K51" s="50"/>
      <c r="L51" s="50"/>
      <c r="M51" s="50"/>
      <c r="N51" s="50"/>
      <c r="O51" s="50"/>
      <c r="P51" s="51"/>
      <c r="Q51" s="54"/>
      <c r="R51" s="54"/>
      <c r="S51" s="54"/>
      <c r="T51" s="54"/>
      <c r="U51" s="16"/>
    </row>
    <row r="52" spans="1:21" s="17" customFormat="1">
      <c r="A52" s="902" t="s">
        <v>84</v>
      </c>
      <c r="B52" s="903"/>
      <c r="C52" s="903"/>
      <c r="D52" s="903"/>
      <c r="E52" s="903"/>
      <c r="F52" s="904"/>
      <c r="G52" s="101">
        <f>SUM(G48:G50)</f>
        <v>4</v>
      </c>
      <c r="H52" s="106"/>
      <c r="I52" s="107"/>
      <c r="J52" s="102">
        <f>SUM(J48:J50)</f>
        <v>0</v>
      </c>
      <c r="K52" s="106"/>
      <c r="L52" s="107"/>
      <c r="M52" s="103">
        <f>SUM(M48:M50)</f>
        <v>24</v>
      </c>
      <c r="N52" s="106"/>
      <c r="O52" s="107"/>
      <c r="P52" s="103">
        <f>SUM(P48:P50)</f>
        <v>12</v>
      </c>
      <c r="Q52" s="54"/>
      <c r="R52" s="54"/>
      <c r="S52" s="54"/>
      <c r="T52" s="54"/>
      <c r="U52" s="16"/>
    </row>
    <row r="53" spans="1:21" s="17" customFormat="1">
      <c r="A53" s="34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6"/>
      <c r="Q53" s="54"/>
      <c r="R53" s="54"/>
      <c r="S53" s="54"/>
      <c r="T53" s="54"/>
      <c r="U53" s="16"/>
    </row>
    <row r="54" spans="1:21" s="17" customFormat="1">
      <c r="A54" s="3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9"/>
      <c r="Q54" s="54"/>
      <c r="R54" s="54"/>
      <c r="S54" s="54"/>
      <c r="T54" s="54"/>
      <c r="U54" s="16"/>
    </row>
    <row r="55" spans="1:21" s="17" customFormat="1">
      <c r="A55" s="898" t="s">
        <v>78</v>
      </c>
      <c r="B55" s="899"/>
      <c r="C55" s="899"/>
      <c r="D55" s="899"/>
      <c r="E55" s="899"/>
      <c r="F55" s="899"/>
      <c r="G55" s="899"/>
      <c r="H55" s="899"/>
      <c r="I55" s="899"/>
      <c r="J55" s="899"/>
      <c r="K55" s="899"/>
      <c r="L55" s="899"/>
      <c r="M55" s="899"/>
      <c r="N55" s="899"/>
      <c r="O55" s="899"/>
      <c r="P55" s="900"/>
      <c r="Q55" s="54"/>
      <c r="R55" s="54"/>
      <c r="S55" s="54"/>
      <c r="T55" s="54"/>
      <c r="U55" s="16"/>
    </row>
    <row r="56" spans="1:21" s="17" customFormat="1">
      <c r="A56" s="875" t="s">
        <v>1</v>
      </c>
      <c r="B56" s="875" t="s">
        <v>2</v>
      </c>
      <c r="C56" s="875"/>
      <c r="D56" s="875"/>
      <c r="E56" s="875"/>
      <c r="F56" s="875"/>
      <c r="G56" s="875"/>
      <c r="H56" s="875" t="s">
        <v>86</v>
      </c>
      <c r="I56" s="875"/>
      <c r="J56" s="875"/>
      <c r="K56" s="875" t="s">
        <v>87</v>
      </c>
      <c r="L56" s="875"/>
      <c r="M56" s="875"/>
      <c r="N56" s="875" t="s">
        <v>88</v>
      </c>
      <c r="O56" s="875"/>
      <c r="P56" s="875"/>
      <c r="Q56" s="55"/>
      <c r="R56" s="55"/>
      <c r="S56" s="54"/>
      <c r="T56" s="54"/>
      <c r="U56" s="16"/>
    </row>
    <row r="57" spans="1:21">
      <c r="A57" s="875"/>
      <c r="B57" s="90" t="s">
        <v>6</v>
      </c>
      <c r="C57" s="90" t="s">
        <v>7</v>
      </c>
      <c r="D57" s="90" t="s">
        <v>8</v>
      </c>
      <c r="E57" s="169" t="s">
        <v>130</v>
      </c>
      <c r="F57" s="169" t="s">
        <v>131</v>
      </c>
      <c r="G57" s="90" t="s">
        <v>9</v>
      </c>
      <c r="H57" s="90" t="s">
        <v>46</v>
      </c>
      <c r="I57" s="90" t="s">
        <v>10</v>
      </c>
      <c r="J57" s="90" t="s">
        <v>11</v>
      </c>
      <c r="K57" s="90" t="s">
        <v>46</v>
      </c>
      <c r="L57" s="90" t="s">
        <v>10</v>
      </c>
      <c r="M57" s="90" t="s">
        <v>11</v>
      </c>
      <c r="N57" s="90" t="s">
        <v>46</v>
      </c>
      <c r="O57" s="90" t="s">
        <v>10</v>
      </c>
      <c r="P57" s="90" t="s">
        <v>11</v>
      </c>
      <c r="S57" s="16"/>
      <c r="T57" s="16"/>
      <c r="U57" s="16"/>
    </row>
    <row r="58" spans="1:21">
      <c r="A58" s="97">
        <f>'Dados da Obra'!A239</f>
        <v>0</v>
      </c>
      <c r="B58" s="4" t="str">
        <f>'Dados da Obra'!B239</f>
        <v>Ponte</v>
      </c>
      <c r="C58" s="63" t="str">
        <f>'Dados da Obra'!C239</f>
        <v>Município</v>
      </c>
      <c r="D58" s="4" t="str">
        <f>'Dados da Obra'!D239</f>
        <v>Latitude</v>
      </c>
      <c r="E58" s="4" t="str">
        <f>'Dados da Obra'!E239</f>
        <v>Longitude</v>
      </c>
      <c r="F58" s="4" t="str">
        <f>'Dados da Obra'!F239</f>
        <v>Extensão</v>
      </c>
      <c r="G58" s="63" t="str">
        <f>'Dados da Obra'!G239</f>
        <v>Caixão (un)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 t="e">
        <f>6*G58</f>
        <v>#VALUE!</v>
      </c>
      <c r="N58" s="53">
        <v>0</v>
      </c>
      <c r="O58" s="53">
        <v>0</v>
      </c>
      <c r="P58" s="5" t="e">
        <f>3*G58</f>
        <v>#VALUE!</v>
      </c>
    </row>
    <row r="59" spans="1:21">
      <c r="A59" s="97">
        <f>'Dados da Obra'!A240</f>
        <v>0</v>
      </c>
      <c r="B59" s="4" t="str">
        <f>'Dados da Obra'!B240</f>
        <v>PONTE DE BONITO</v>
      </c>
      <c r="C59" s="63" t="str">
        <f>'Dados da Obra'!C240</f>
        <v>BONITO</v>
      </c>
      <c r="D59" s="4" t="str">
        <f>'Dados da Obra'!D240</f>
        <v xml:space="preserve"> 21°03'26"S</v>
      </c>
      <c r="E59" s="4" t="str">
        <f>'Dados da Obra'!E240</f>
        <v xml:space="preserve"> 56°24'25"W</v>
      </c>
      <c r="F59" s="4">
        <f>'Dados da Obra'!F240</f>
        <v>30</v>
      </c>
      <c r="G59" s="63">
        <f>'Dados da Obra'!G240</f>
        <v>2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f>6*G59</f>
        <v>12</v>
      </c>
      <c r="N59" s="4">
        <v>0</v>
      </c>
      <c r="O59" s="4">
        <v>0</v>
      </c>
      <c r="P59" s="5">
        <f>3*G59</f>
        <v>6</v>
      </c>
    </row>
    <row r="60" spans="1:21">
      <c r="A60" s="97">
        <f>'Dados da Obra'!A241</f>
        <v>0</v>
      </c>
      <c r="B60" s="4">
        <f>'Dados da Obra'!B241</f>
        <v>0</v>
      </c>
      <c r="C60" s="63">
        <f>'Dados da Obra'!C241</f>
        <v>0</v>
      </c>
      <c r="D60" s="4">
        <f>'Dados da Obra'!D241</f>
        <v>0</v>
      </c>
      <c r="E60" s="4">
        <f>'Dados da Obra'!E241</f>
        <v>0</v>
      </c>
      <c r="F60" s="4">
        <f>'Dados da Obra'!F241</f>
        <v>0</v>
      </c>
      <c r="G60" s="63">
        <f>'Dados da Obra'!G241</f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f>6*G60</f>
        <v>0</v>
      </c>
      <c r="N60" s="4">
        <v>0</v>
      </c>
      <c r="O60" s="4">
        <v>0</v>
      </c>
      <c r="P60" s="5">
        <f>3*G60</f>
        <v>0</v>
      </c>
    </row>
    <row r="61" spans="1:21">
      <c r="A61" s="49"/>
      <c r="B61" s="92"/>
      <c r="C61" s="49"/>
      <c r="D61" s="49"/>
      <c r="E61" s="173"/>
      <c r="F61" s="173"/>
      <c r="G61" s="50"/>
      <c r="H61" s="50"/>
      <c r="I61" s="50"/>
      <c r="J61" s="50"/>
      <c r="K61" s="50"/>
      <c r="L61" s="50"/>
      <c r="M61" s="50"/>
      <c r="N61" s="50"/>
      <c r="O61" s="50"/>
      <c r="P61" s="51"/>
    </row>
    <row r="62" spans="1:21">
      <c r="A62" s="902" t="s">
        <v>85</v>
      </c>
      <c r="B62" s="903"/>
      <c r="C62" s="903"/>
      <c r="D62" s="903"/>
      <c r="E62" s="903"/>
      <c r="F62" s="904"/>
      <c r="G62" s="108">
        <f>SUM(G58:G60)</f>
        <v>2</v>
      </c>
      <c r="H62" s="106"/>
      <c r="I62" s="107"/>
      <c r="J62" s="109">
        <f>SUM(J58:J60)</f>
        <v>0</v>
      </c>
      <c r="K62" s="106"/>
      <c r="L62" s="107"/>
      <c r="M62" s="110" t="e">
        <f>SUM(M58:M60)</f>
        <v>#VALUE!</v>
      </c>
      <c r="N62" s="106"/>
      <c r="O62" s="107"/>
      <c r="P62" s="110" t="e">
        <f>SUM(P58:P60)</f>
        <v>#VALUE!</v>
      </c>
    </row>
    <row r="63" spans="1:21">
      <c r="A63" s="94"/>
      <c r="B63" s="41"/>
      <c r="C63" s="41"/>
      <c r="D63" s="41"/>
      <c r="E63" s="171"/>
      <c r="F63" s="171"/>
      <c r="G63" s="42"/>
      <c r="H63" s="42"/>
      <c r="I63" s="42"/>
      <c r="J63" s="42"/>
      <c r="K63" s="42"/>
      <c r="L63" s="42"/>
      <c r="M63" s="42"/>
      <c r="N63" s="42"/>
      <c r="O63" s="42"/>
      <c r="P63" s="43"/>
    </row>
    <row r="64" spans="1:21">
      <c r="A64" s="44"/>
      <c r="B64" s="45"/>
      <c r="C64" s="46"/>
      <c r="D64" s="46"/>
      <c r="E64" s="95"/>
      <c r="F64" s="95"/>
      <c r="G64" s="47"/>
      <c r="H64" s="47"/>
      <c r="I64" s="47"/>
      <c r="J64" s="47"/>
      <c r="K64" s="47"/>
      <c r="L64" s="47"/>
      <c r="M64" s="47"/>
      <c r="N64" s="47"/>
      <c r="O64" s="47"/>
      <c r="P64" s="48"/>
    </row>
    <row r="65" spans="1:16">
      <c r="A65" s="902" t="s">
        <v>80</v>
      </c>
      <c r="B65" s="903"/>
      <c r="C65" s="903"/>
      <c r="D65" s="903"/>
      <c r="E65" s="903"/>
      <c r="F65" s="904"/>
      <c r="G65" s="111" t="e">
        <f>G13+G23+G32+G42+G52+G62</f>
        <v>#REF!</v>
      </c>
      <c r="H65" s="106"/>
      <c r="I65" s="107"/>
      <c r="J65" s="112">
        <f>J13+J23+J32+J42+J52+J62</f>
        <v>0</v>
      </c>
      <c r="K65" s="106"/>
      <c r="L65" s="107"/>
      <c r="M65" s="112" t="e">
        <f>M13+M23+M32+M42+M52+M62</f>
        <v>#VALUE!</v>
      </c>
      <c r="N65" s="106"/>
      <c r="O65" s="107"/>
      <c r="P65" s="112" t="e">
        <f>P13+P23+P32+P42+P52+P62</f>
        <v>#VALUE!</v>
      </c>
    </row>
    <row r="66" spans="1:16">
      <c r="A66" s="158" t="s">
        <v>92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7"/>
    </row>
    <row r="67" spans="1:16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</row>
    <row r="68" spans="1:16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</row>
    <row r="69" spans="1:16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</row>
    <row r="70" spans="1:16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</row>
  </sheetData>
  <mergeCells count="47">
    <mergeCell ref="A62:F62"/>
    <mergeCell ref="A65:F65"/>
    <mergeCell ref="A42:F42"/>
    <mergeCell ref="A55:P55"/>
    <mergeCell ref="A56:A57"/>
    <mergeCell ref="B56:G56"/>
    <mergeCell ref="H56:J56"/>
    <mergeCell ref="K56:M56"/>
    <mergeCell ref="N56:P56"/>
    <mergeCell ref="A52:F52"/>
    <mergeCell ref="A45:P45"/>
    <mergeCell ref="A46:A47"/>
    <mergeCell ref="B46:G46"/>
    <mergeCell ref="H46:J46"/>
    <mergeCell ref="K46:M46"/>
    <mergeCell ref="N46:P46"/>
    <mergeCell ref="A13:F13"/>
    <mergeCell ref="A35:P35"/>
    <mergeCell ref="A36:A37"/>
    <mergeCell ref="B36:G36"/>
    <mergeCell ref="H36:J36"/>
    <mergeCell ref="K36:M36"/>
    <mergeCell ref="N36:P36"/>
    <mergeCell ref="A32:F32"/>
    <mergeCell ref="A23:F23"/>
    <mergeCell ref="A16:P16"/>
    <mergeCell ref="A17:A18"/>
    <mergeCell ref="B17:G17"/>
    <mergeCell ref="H17:J17"/>
    <mergeCell ref="K17:M17"/>
    <mergeCell ref="N17:P17"/>
    <mergeCell ref="A26:P26"/>
    <mergeCell ref="A27:A28"/>
    <mergeCell ref="B27:G27"/>
    <mergeCell ref="H27:J27"/>
    <mergeCell ref="K27:M27"/>
    <mergeCell ref="N27:P27"/>
    <mergeCell ref="A6:P6"/>
    <mergeCell ref="C1:I5"/>
    <mergeCell ref="J1:P5"/>
    <mergeCell ref="A8:P8"/>
    <mergeCell ref="A1:B5"/>
    <mergeCell ref="A9:A10"/>
    <mergeCell ref="B9:G9"/>
    <mergeCell ref="H9:J9"/>
    <mergeCell ref="K9:M9"/>
    <mergeCell ref="N9:P9"/>
  </mergeCells>
  <pageMargins left="0.511811024" right="0.511811024" top="0.78740157499999996" bottom="0.78740157499999996" header="0.31496062000000002" footer="0.31496062000000002"/>
  <pageSetup paperSize="9" scale="56" orientation="portrait" r:id="rId1"/>
  <legacyDrawing r:id="rId2"/>
  <oleObjects>
    <oleObject progId="PBrush" shapeId="2049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V472"/>
  <sheetViews>
    <sheetView showZeros="0" view="pageBreakPreview" zoomScaleSheetLayoutView="100" workbookViewId="0">
      <selection activeCell="H117" sqref="H117"/>
    </sheetView>
  </sheetViews>
  <sheetFormatPr defaultColWidth="9.140625" defaultRowHeight="12"/>
  <cols>
    <col min="1" max="1" width="4.7109375" style="17" customWidth="1"/>
    <col min="2" max="2" width="26.28515625" style="17" bestFit="1" customWidth="1"/>
    <col min="3" max="3" width="15.5703125" style="17" customWidth="1"/>
    <col min="4" max="4" width="9.85546875" style="17" customWidth="1"/>
    <col min="5" max="5" width="9.85546875" style="17" bestFit="1" customWidth="1"/>
    <col min="6" max="6" width="10.85546875" style="17" bestFit="1" customWidth="1"/>
    <col min="7" max="7" width="9.42578125" style="17" customWidth="1"/>
    <col min="8" max="8" width="12.85546875" style="17" customWidth="1"/>
    <col min="9" max="9" width="9.85546875" style="17" customWidth="1"/>
    <col min="10" max="10" width="10.85546875" style="17" customWidth="1"/>
    <col min="11" max="11" width="9.85546875" style="17" customWidth="1"/>
    <col min="12" max="12" width="9.7109375" style="17" customWidth="1"/>
    <col min="13" max="13" width="9.85546875" style="17" customWidth="1"/>
    <col min="14" max="14" width="10" style="17" customWidth="1"/>
    <col min="15" max="15" width="8.5703125" style="17" customWidth="1"/>
    <col min="16" max="16" width="10.7109375" style="17" customWidth="1"/>
    <col min="17" max="17" width="11.5703125" style="17" customWidth="1"/>
    <col min="18" max="18" width="10.5703125" style="17" customWidth="1"/>
    <col min="19" max="19" width="9.5703125" style="17" customWidth="1"/>
    <col min="20" max="20" width="11" style="17" customWidth="1"/>
    <col min="21" max="21" width="9.140625" style="17"/>
    <col min="22" max="23" width="11.85546875" style="17" bestFit="1" customWidth="1"/>
    <col min="24" max="26" width="12.42578125" style="17" bestFit="1" customWidth="1"/>
    <col min="27" max="27" width="10.28515625" style="17" bestFit="1" customWidth="1"/>
    <col min="28" max="28" width="12.42578125" style="17" bestFit="1" customWidth="1"/>
    <col min="29" max="30" width="13.42578125" style="17" bestFit="1" customWidth="1"/>
    <col min="31" max="36" width="12.42578125" style="17" bestFit="1" customWidth="1"/>
    <col min="37" max="16384" width="9.140625" style="17"/>
  </cols>
  <sheetData>
    <row r="1" spans="1:22" ht="12.75" customHeight="1">
      <c r="A1" s="939"/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1"/>
      <c r="U1" s="16"/>
    </row>
    <row r="2" spans="1:22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4"/>
    </row>
    <row r="3" spans="1:22" ht="18" customHeight="1">
      <c r="A3" s="942"/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4"/>
    </row>
    <row r="4" spans="1:22" ht="12.75" customHeight="1">
      <c r="A4" s="942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4"/>
    </row>
    <row r="5" spans="1:22" ht="12" customHeight="1">
      <c r="A5" s="945"/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6"/>
      <c r="M5" s="946"/>
      <c r="N5" s="946"/>
      <c r="O5" s="946"/>
      <c r="P5" s="946"/>
      <c r="Q5" s="946"/>
      <c r="R5" s="946"/>
      <c r="S5" s="946"/>
      <c r="T5" s="947"/>
    </row>
    <row r="6" spans="1:22">
      <c r="A6" s="908" t="s">
        <v>644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09"/>
      <c r="Q6" s="909"/>
      <c r="R6" s="909"/>
      <c r="S6" s="909"/>
      <c r="T6" s="910"/>
    </row>
    <row r="7" spans="1:22">
      <c r="A7" s="599"/>
      <c r="B7" s="600"/>
      <c r="C7" s="600"/>
      <c r="D7" s="600"/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1:22">
      <c r="A8" s="908" t="s">
        <v>791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09"/>
      <c r="T8" s="910"/>
    </row>
    <row r="9" spans="1:22" hidden="1">
      <c r="A9" s="935" t="s">
        <v>1</v>
      </c>
      <c r="B9" s="908" t="s">
        <v>2</v>
      </c>
      <c r="C9" s="909"/>
      <c r="D9" s="909"/>
      <c r="E9" s="909"/>
      <c r="F9" s="909"/>
      <c r="G9" s="910"/>
      <c r="H9" s="908" t="s">
        <v>643</v>
      </c>
      <c r="I9" s="909"/>
      <c r="J9" s="909"/>
      <c r="K9" s="909"/>
      <c r="L9" s="909"/>
      <c r="M9" s="909"/>
      <c r="N9" s="909"/>
      <c r="O9" s="909"/>
      <c r="P9" s="909"/>
      <c r="Q9" s="909"/>
      <c r="R9" s="909"/>
      <c r="S9" s="909"/>
      <c r="T9" s="910"/>
    </row>
    <row r="10" spans="1:22" ht="30" hidden="1" customHeight="1">
      <c r="A10" s="936"/>
      <c r="B10" s="602" t="s">
        <v>6</v>
      </c>
      <c r="C10" s="603" t="s">
        <v>7</v>
      </c>
      <c r="D10" s="604" t="s">
        <v>50</v>
      </c>
      <c r="E10" s="604" t="s">
        <v>130</v>
      </c>
      <c r="F10" s="604" t="s">
        <v>131</v>
      </c>
      <c r="G10" s="601" t="s">
        <v>12</v>
      </c>
      <c r="H10" s="605" t="s">
        <v>13</v>
      </c>
      <c r="I10" s="601" t="s">
        <v>14</v>
      </c>
      <c r="J10" s="605" t="s">
        <v>23</v>
      </c>
      <c r="K10" s="605" t="s">
        <v>122</v>
      </c>
      <c r="L10" s="606" t="s">
        <v>104</v>
      </c>
      <c r="M10" s="605" t="s">
        <v>17</v>
      </c>
      <c r="N10" s="601" t="s">
        <v>18</v>
      </c>
      <c r="O10" s="604" t="s">
        <v>51</v>
      </c>
      <c r="P10" s="605" t="s">
        <v>52</v>
      </c>
      <c r="Q10" s="605" t="s">
        <v>53</v>
      </c>
      <c r="R10" s="605" t="s">
        <v>649</v>
      </c>
      <c r="S10" s="605" t="s">
        <v>20</v>
      </c>
      <c r="T10" s="605" t="s">
        <v>21</v>
      </c>
    </row>
    <row r="11" spans="1:22" hidden="1">
      <c r="A11" s="479">
        <v>0</v>
      </c>
      <c r="B11" s="607" t="s">
        <v>783</v>
      </c>
      <c r="C11" s="479" t="s">
        <v>784</v>
      </c>
      <c r="D11" s="479" t="s">
        <v>785</v>
      </c>
      <c r="E11" s="479" t="s">
        <v>786</v>
      </c>
      <c r="F11" s="479" t="s">
        <v>787</v>
      </c>
      <c r="G11" s="608">
        <v>30</v>
      </c>
      <c r="H11" s="609">
        <v>0</v>
      </c>
      <c r="I11" s="610">
        <v>0</v>
      </c>
      <c r="J11" s="609">
        <v>0</v>
      </c>
      <c r="K11" s="609"/>
      <c r="L11" s="609">
        <v>0</v>
      </c>
      <c r="M11" s="609">
        <v>0</v>
      </c>
      <c r="N11" s="609">
        <v>0</v>
      </c>
      <c r="O11" s="609">
        <v>0</v>
      </c>
      <c r="P11" s="609">
        <v>0</v>
      </c>
      <c r="Q11" s="609">
        <v>0</v>
      </c>
      <c r="R11" s="609">
        <v>0</v>
      </c>
      <c r="S11" s="609">
        <v>0</v>
      </c>
      <c r="T11" s="609">
        <v>0</v>
      </c>
    </row>
    <row r="12" spans="1:22" hidden="1">
      <c r="A12" s="479">
        <v>0</v>
      </c>
      <c r="B12" s="607">
        <v>0</v>
      </c>
      <c r="C12" s="479">
        <v>0</v>
      </c>
      <c r="D12" s="479">
        <v>0</v>
      </c>
      <c r="E12" s="479">
        <v>0</v>
      </c>
      <c r="F12" s="479">
        <v>0</v>
      </c>
      <c r="G12" s="608">
        <v>0</v>
      </c>
      <c r="H12" s="611">
        <v>0</v>
      </c>
      <c r="I12" s="612">
        <v>0</v>
      </c>
      <c r="J12" s="613">
        <v>0</v>
      </c>
      <c r="K12" s="613"/>
      <c r="L12" s="613">
        <v>0</v>
      </c>
      <c r="M12" s="613">
        <v>0</v>
      </c>
      <c r="N12" s="613">
        <v>0</v>
      </c>
      <c r="O12" s="613">
        <v>0</v>
      </c>
      <c r="P12" s="613">
        <v>0</v>
      </c>
      <c r="Q12" s="613">
        <v>0</v>
      </c>
      <c r="R12" s="613">
        <v>0</v>
      </c>
      <c r="S12" s="613">
        <v>0</v>
      </c>
      <c r="T12" s="613">
        <v>0</v>
      </c>
    </row>
    <row r="13" spans="1:22" hidden="1">
      <c r="A13" s="479">
        <v>0</v>
      </c>
      <c r="B13" s="607">
        <v>0</v>
      </c>
      <c r="C13" s="479">
        <v>0</v>
      </c>
      <c r="D13" s="479">
        <v>0</v>
      </c>
      <c r="E13" s="479">
        <v>0</v>
      </c>
      <c r="F13" s="479">
        <v>0</v>
      </c>
      <c r="G13" s="608">
        <v>0</v>
      </c>
      <c r="H13" s="611">
        <v>0</v>
      </c>
      <c r="I13" s="612">
        <v>0</v>
      </c>
      <c r="J13" s="613">
        <v>0</v>
      </c>
      <c r="K13" s="613"/>
      <c r="L13" s="613">
        <v>0</v>
      </c>
      <c r="M13" s="613">
        <v>0</v>
      </c>
      <c r="N13" s="613">
        <v>0</v>
      </c>
      <c r="O13" s="613">
        <v>0</v>
      </c>
      <c r="P13" s="613">
        <v>0</v>
      </c>
      <c r="Q13" s="613">
        <v>0</v>
      </c>
      <c r="R13" s="613">
        <v>0</v>
      </c>
      <c r="S13" s="613">
        <v>0</v>
      </c>
      <c r="T13" s="613">
        <v>0</v>
      </c>
    </row>
    <row r="14" spans="1:22" hidden="1">
      <c r="A14" s="479">
        <v>0</v>
      </c>
      <c r="B14" s="607">
        <v>0</v>
      </c>
      <c r="C14" s="479">
        <v>0</v>
      </c>
      <c r="D14" s="479">
        <v>0</v>
      </c>
      <c r="E14" s="479">
        <v>0</v>
      </c>
      <c r="F14" s="479">
        <v>0</v>
      </c>
      <c r="G14" s="608">
        <v>0</v>
      </c>
      <c r="H14" s="611">
        <v>0</v>
      </c>
      <c r="I14" s="612">
        <v>0</v>
      </c>
      <c r="J14" s="613">
        <v>0</v>
      </c>
      <c r="K14" s="613"/>
      <c r="L14" s="613">
        <v>0</v>
      </c>
      <c r="M14" s="613">
        <v>0</v>
      </c>
      <c r="N14" s="613">
        <v>0</v>
      </c>
      <c r="O14" s="613">
        <v>0</v>
      </c>
      <c r="P14" s="613">
        <v>0</v>
      </c>
      <c r="Q14" s="613">
        <v>0</v>
      </c>
      <c r="R14" s="613">
        <v>0</v>
      </c>
      <c r="S14" s="613">
        <v>0</v>
      </c>
      <c r="T14" s="613">
        <v>0</v>
      </c>
      <c r="U14" s="551" t="s">
        <v>20</v>
      </c>
      <c r="V14" s="551" t="s">
        <v>21</v>
      </c>
    </row>
    <row r="15" spans="1:22" hidden="1">
      <c r="A15" s="479">
        <v>0</v>
      </c>
      <c r="B15" s="607">
        <v>0</v>
      </c>
      <c r="C15" s="479">
        <v>0</v>
      </c>
      <c r="D15" s="479">
        <v>0</v>
      </c>
      <c r="E15" s="479">
        <v>0</v>
      </c>
      <c r="F15" s="479">
        <v>0</v>
      </c>
      <c r="G15" s="608">
        <v>0</v>
      </c>
      <c r="H15" s="611">
        <v>0</v>
      </c>
      <c r="I15" s="612">
        <v>0</v>
      </c>
      <c r="J15" s="613">
        <v>0</v>
      </c>
      <c r="K15" s="613"/>
      <c r="L15" s="613">
        <v>0</v>
      </c>
      <c r="M15" s="613">
        <v>0</v>
      </c>
      <c r="N15" s="613">
        <v>0</v>
      </c>
      <c r="O15" s="613">
        <v>0</v>
      </c>
      <c r="P15" s="613">
        <v>0</v>
      </c>
      <c r="Q15" s="613">
        <v>0</v>
      </c>
      <c r="R15" s="613">
        <v>0</v>
      </c>
      <c r="S15" s="613">
        <v>0</v>
      </c>
      <c r="T15" s="613">
        <v>0</v>
      </c>
      <c r="U15" s="553" t="s">
        <v>795</v>
      </c>
      <c r="V15" s="553" t="s">
        <v>795</v>
      </c>
    </row>
    <row r="16" spans="1:22" hidden="1">
      <c r="A16" s="479">
        <v>0</v>
      </c>
      <c r="B16" s="607">
        <v>0</v>
      </c>
      <c r="C16" s="479">
        <v>0</v>
      </c>
      <c r="D16" s="479">
        <v>0</v>
      </c>
      <c r="E16" s="479">
        <v>0</v>
      </c>
      <c r="F16" s="479">
        <v>0</v>
      </c>
      <c r="G16" s="608">
        <v>0</v>
      </c>
      <c r="H16" s="611">
        <v>0</v>
      </c>
      <c r="I16" s="612">
        <v>0</v>
      </c>
      <c r="J16" s="613">
        <v>0</v>
      </c>
      <c r="K16" s="613"/>
      <c r="L16" s="613">
        <v>0</v>
      </c>
      <c r="M16" s="613">
        <v>0</v>
      </c>
      <c r="N16" s="613">
        <v>0</v>
      </c>
      <c r="O16" s="613">
        <v>0</v>
      </c>
      <c r="P16" s="613">
        <v>0</v>
      </c>
      <c r="Q16" s="613">
        <v>0</v>
      </c>
      <c r="R16" s="613">
        <v>0</v>
      </c>
      <c r="S16" s="613">
        <v>0</v>
      </c>
      <c r="T16" s="613">
        <v>0</v>
      </c>
      <c r="U16" s="553" t="s">
        <v>796</v>
      </c>
      <c r="V16" s="553" t="s">
        <v>796</v>
      </c>
    </row>
    <row r="17" spans="1:22" hidden="1">
      <c r="A17" s="479">
        <v>0</v>
      </c>
      <c r="B17" s="607">
        <v>0</v>
      </c>
      <c r="C17" s="479">
        <v>0</v>
      </c>
      <c r="D17" s="479">
        <v>0</v>
      </c>
      <c r="E17" s="479">
        <v>0</v>
      </c>
      <c r="F17" s="479">
        <v>0</v>
      </c>
      <c r="G17" s="608">
        <v>0</v>
      </c>
      <c r="H17" s="611">
        <v>0</v>
      </c>
      <c r="I17" s="612">
        <v>0</v>
      </c>
      <c r="J17" s="613">
        <v>0</v>
      </c>
      <c r="K17" s="613"/>
      <c r="L17" s="613">
        <v>0</v>
      </c>
      <c r="M17" s="613">
        <v>0</v>
      </c>
      <c r="N17" s="613">
        <v>0</v>
      </c>
      <c r="O17" s="613">
        <v>0</v>
      </c>
      <c r="P17" s="613">
        <v>0</v>
      </c>
      <c r="Q17" s="613">
        <v>0</v>
      </c>
      <c r="R17" s="613">
        <v>0</v>
      </c>
      <c r="S17" s="613">
        <v>0</v>
      </c>
      <c r="T17" s="613">
        <v>0</v>
      </c>
      <c r="U17" s="553" t="s">
        <v>796</v>
      </c>
      <c r="V17" s="553" t="s">
        <v>796</v>
      </c>
    </row>
    <row r="18" spans="1:22" hidden="1">
      <c r="A18" s="479">
        <v>0</v>
      </c>
      <c r="B18" s="607">
        <v>0</v>
      </c>
      <c r="C18" s="479">
        <v>0</v>
      </c>
      <c r="D18" s="479">
        <v>0</v>
      </c>
      <c r="E18" s="479">
        <v>0</v>
      </c>
      <c r="F18" s="479">
        <v>0</v>
      </c>
      <c r="G18" s="608">
        <v>0</v>
      </c>
      <c r="H18" s="611">
        <v>0</v>
      </c>
      <c r="I18" s="612">
        <v>0</v>
      </c>
      <c r="J18" s="613">
        <v>0</v>
      </c>
      <c r="K18" s="613"/>
      <c r="L18" s="613">
        <v>0</v>
      </c>
      <c r="M18" s="613">
        <v>0</v>
      </c>
      <c r="N18" s="613">
        <v>0</v>
      </c>
      <c r="O18" s="613">
        <v>0</v>
      </c>
      <c r="P18" s="613">
        <v>0</v>
      </c>
      <c r="Q18" s="613">
        <v>0</v>
      </c>
      <c r="R18" s="613">
        <v>0</v>
      </c>
      <c r="S18" s="613">
        <v>0</v>
      </c>
      <c r="T18" s="613">
        <v>0</v>
      </c>
      <c r="U18" s="553" t="s">
        <v>796</v>
      </c>
      <c r="V18" s="553" t="s">
        <v>796</v>
      </c>
    </row>
    <row r="19" spans="1:22" hidden="1">
      <c r="A19" s="479">
        <v>0</v>
      </c>
      <c r="B19" s="607">
        <v>0</v>
      </c>
      <c r="C19" s="479">
        <v>0</v>
      </c>
      <c r="D19" s="479">
        <v>0</v>
      </c>
      <c r="E19" s="479">
        <v>0</v>
      </c>
      <c r="F19" s="479">
        <v>0</v>
      </c>
      <c r="G19" s="608">
        <v>0</v>
      </c>
      <c r="H19" s="611">
        <v>0</v>
      </c>
      <c r="I19" s="612">
        <v>0</v>
      </c>
      <c r="J19" s="613">
        <v>0</v>
      </c>
      <c r="K19" s="613"/>
      <c r="L19" s="613">
        <v>0</v>
      </c>
      <c r="M19" s="613">
        <v>0</v>
      </c>
      <c r="N19" s="613">
        <v>0</v>
      </c>
      <c r="O19" s="613">
        <v>0</v>
      </c>
      <c r="P19" s="613">
        <v>0</v>
      </c>
      <c r="Q19" s="613">
        <v>0</v>
      </c>
      <c r="R19" s="613">
        <v>0</v>
      </c>
      <c r="S19" s="613">
        <v>0</v>
      </c>
      <c r="T19" s="613">
        <v>0</v>
      </c>
      <c r="U19" s="553" t="s">
        <v>796</v>
      </c>
      <c r="V19" s="553" t="s">
        <v>796</v>
      </c>
    </row>
    <row r="20" spans="1:22" hidden="1">
      <c r="A20" s="479">
        <v>0</v>
      </c>
      <c r="B20" s="607">
        <v>0</v>
      </c>
      <c r="C20" s="479">
        <v>0</v>
      </c>
      <c r="D20" s="479">
        <v>0</v>
      </c>
      <c r="E20" s="479">
        <v>0</v>
      </c>
      <c r="F20" s="479">
        <v>0</v>
      </c>
      <c r="G20" s="608">
        <v>0</v>
      </c>
      <c r="H20" s="611">
        <v>0</v>
      </c>
      <c r="I20" s="612">
        <v>0</v>
      </c>
      <c r="J20" s="613">
        <v>0</v>
      </c>
      <c r="K20" s="613"/>
      <c r="L20" s="613">
        <v>0</v>
      </c>
      <c r="M20" s="613">
        <v>0</v>
      </c>
      <c r="N20" s="613">
        <v>0</v>
      </c>
      <c r="O20" s="613">
        <v>0</v>
      </c>
      <c r="P20" s="613">
        <v>0</v>
      </c>
      <c r="Q20" s="613">
        <v>0</v>
      </c>
      <c r="R20" s="613">
        <v>0</v>
      </c>
      <c r="S20" s="613">
        <v>0</v>
      </c>
      <c r="T20" s="613">
        <v>0</v>
      </c>
      <c r="U20" s="553" t="s">
        <v>796</v>
      </c>
      <c r="V20" s="553" t="s">
        <v>796</v>
      </c>
    </row>
    <row r="21" spans="1:22" hidden="1">
      <c r="A21" s="479">
        <v>0</v>
      </c>
      <c r="B21" s="607">
        <v>0</v>
      </c>
      <c r="C21" s="479">
        <v>0</v>
      </c>
      <c r="D21" s="479">
        <v>0</v>
      </c>
      <c r="E21" s="479">
        <v>0</v>
      </c>
      <c r="F21" s="479">
        <v>0</v>
      </c>
      <c r="G21" s="608">
        <v>0</v>
      </c>
      <c r="H21" s="611">
        <v>0</v>
      </c>
      <c r="I21" s="612">
        <v>0</v>
      </c>
      <c r="J21" s="613">
        <v>0</v>
      </c>
      <c r="K21" s="613"/>
      <c r="L21" s="613">
        <v>0</v>
      </c>
      <c r="M21" s="613">
        <v>0</v>
      </c>
      <c r="N21" s="613">
        <v>0</v>
      </c>
      <c r="O21" s="613">
        <v>0</v>
      </c>
      <c r="P21" s="613">
        <v>0</v>
      </c>
      <c r="Q21" s="613">
        <v>0</v>
      </c>
      <c r="R21" s="613">
        <v>0</v>
      </c>
      <c r="S21" s="613">
        <v>0</v>
      </c>
      <c r="T21" s="613">
        <v>0</v>
      </c>
      <c r="U21" s="553" t="s">
        <v>796</v>
      </c>
      <c r="V21" s="553" t="s">
        <v>796</v>
      </c>
    </row>
    <row r="22" spans="1:22" hidden="1">
      <c r="A22" s="479">
        <v>0</v>
      </c>
      <c r="B22" s="607">
        <v>0</v>
      </c>
      <c r="C22" s="479">
        <v>0</v>
      </c>
      <c r="D22" s="479">
        <v>0</v>
      </c>
      <c r="E22" s="479">
        <v>0</v>
      </c>
      <c r="F22" s="479">
        <v>0</v>
      </c>
      <c r="G22" s="608">
        <v>0</v>
      </c>
      <c r="H22" s="611">
        <v>0</v>
      </c>
      <c r="I22" s="612">
        <v>0</v>
      </c>
      <c r="J22" s="613">
        <v>0</v>
      </c>
      <c r="K22" s="613"/>
      <c r="L22" s="613">
        <v>0</v>
      </c>
      <c r="M22" s="613">
        <v>0</v>
      </c>
      <c r="N22" s="613">
        <v>0</v>
      </c>
      <c r="O22" s="613">
        <v>0</v>
      </c>
      <c r="P22" s="613">
        <v>0</v>
      </c>
      <c r="Q22" s="613">
        <v>0</v>
      </c>
      <c r="R22" s="613">
        <v>0</v>
      </c>
      <c r="S22" s="613">
        <v>0</v>
      </c>
      <c r="T22" s="613">
        <v>0</v>
      </c>
      <c r="U22" s="553" t="s">
        <v>796</v>
      </c>
      <c r="V22" s="553" t="s">
        <v>796</v>
      </c>
    </row>
    <row r="23" spans="1:22" hidden="1">
      <c r="A23" s="479"/>
      <c r="B23" s="607"/>
      <c r="C23" s="479"/>
      <c r="D23" s="479"/>
      <c r="E23" s="479"/>
      <c r="F23" s="479"/>
      <c r="G23" s="608"/>
      <c r="H23" s="611"/>
      <c r="I23" s="612"/>
      <c r="J23" s="613"/>
      <c r="K23" s="613"/>
      <c r="L23" s="613"/>
      <c r="M23" s="613"/>
      <c r="N23" s="613"/>
      <c r="O23" s="613"/>
      <c r="P23" s="613"/>
      <c r="Q23" s="613"/>
      <c r="R23" s="613"/>
      <c r="S23" s="613"/>
      <c r="T23" s="613"/>
      <c r="U23" s="553" t="s">
        <v>796</v>
      </c>
      <c r="V23" s="553" t="s">
        <v>796</v>
      </c>
    </row>
    <row r="24" spans="1:22" hidden="1">
      <c r="A24" s="479"/>
      <c r="B24" s="614"/>
      <c r="C24" s="479"/>
      <c r="D24" s="479"/>
      <c r="E24" s="479"/>
      <c r="F24" s="479"/>
      <c r="G24" s="608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553" t="s">
        <v>796</v>
      </c>
      <c r="V24" s="553" t="s">
        <v>796</v>
      </c>
    </row>
    <row r="25" spans="1:22" hidden="1">
      <c r="A25" s="479"/>
      <c r="B25" s="614"/>
      <c r="C25" s="479"/>
      <c r="D25" s="479"/>
      <c r="E25" s="479"/>
      <c r="F25" s="479"/>
      <c r="G25" s="608"/>
      <c r="H25" s="615"/>
      <c r="I25" s="615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553" t="s">
        <v>796</v>
      </c>
      <c r="V25" s="553" t="s">
        <v>796</v>
      </c>
    </row>
    <row r="26" spans="1:22" hidden="1">
      <c r="A26" s="905" t="s">
        <v>152</v>
      </c>
      <c r="B26" s="906"/>
      <c r="C26" s="906"/>
      <c r="D26" s="906"/>
      <c r="E26" s="906"/>
      <c r="F26" s="907"/>
      <c r="G26" s="616">
        <v>30</v>
      </c>
      <c r="H26" s="617">
        <v>0</v>
      </c>
      <c r="I26" s="617">
        <v>0</v>
      </c>
      <c r="J26" s="617">
        <v>0</v>
      </c>
      <c r="K26" s="617">
        <v>0</v>
      </c>
      <c r="L26" s="617">
        <v>0</v>
      </c>
      <c r="M26" s="617">
        <v>0</v>
      </c>
      <c r="N26" s="617">
        <v>0</v>
      </c>
      <c r="O26" s="617">
        <v>0</v>
      </c>
      <c r="P26" s="617">
        <v>0</v>
      </c>
      <c r="Q26" s="617">
        <v>0</v>
      </c>
      <c r="R26" s="617">
        <v>0</v>
      </c>
      <c r="S26" s="617">
        <v>0</v>
      </c>
      <c r="T26" s="617">
        <v>0</v>
      </c>
      <c r="U26" s="553" t="s">
        <v>796</v>
      </c>
      <c r="V26" s="553" t="s">
        <v>796</v>
      </c>
    </row>
    <row r="27" spans="1:22" hidden="1">
      <c r="A27" s="599"/>
      <c r="B27" s="600"/>
      <c r="C27" s="600"/>
      <c r="D27" s="600"/>
      <c r="E27" s="600"/>
      <c r="F27" s="600"/>
      <c r="G27" s="600"/>
      <c r="H27" s="600"/>
      <c r="I27" s="600"/>
      <c r="J27" s="600"/>
      <c r="K27" s="600"/>
      <c r="L27" s="600"/>
      <c r="M27" s="600"/>
      <c r="N27" s="600"/>
      <c r="O27" s="600"/>
      <c r="P27" s="600"/>
      <c r="Q27" s="600"/>
      <c r="R27" s="600"/>
      <c r="S27" s="600"/>
      <c r="T27" s="601"/>
      <c r="U27" s="553" t="s">
        <v>796</v>
      </c>
      <c r="V27" s="553" t="s">
        <v>796</v>
      </c>
    </row>
    <row r="28" spans="1:22" hidden="1">
      <c r="A28" s="935" t="s">
        <v>1</v>
      </c>
      <c r="B28" s="908" t="s">
        <v>2</v>
      </c>
      <c r="C28" s="909"/>
      <c r="D28" s="909"/>
      <c r="E28" s="909"/>
      <c r="F28" s="909"/>
      <c r="G28" s="910"/>
      <c r="H28" s="948" t="s">
        <v>564</v>
      </c>
      <c r="I28" s="949"/>
      <c r="J28" s="949"/>
      <c r="K28" s="949"/>
      <c r="L28" s="949"/>
      <c r="M28" s="949"/>
      <c r="N28" s="949"/>
      <c r="O28" s="949"/>
      <c r="P28" s="949"/>
      <c r="Q28" s="949"/>
      <c r="R28" s="949"/>
      <c r="S28" s="949"/>
      <c r="T28" s="950"/>
      <c r="U28" s="553" t="s">
        <v>796</v>
      </c>
      <c r="V28" s="553" t="s">
        <v>796</v>
      </c>
    </row>
    <row r="29" spans="1:22" hidden="1">
      <c r="A29" s="936"/>
      <c r="B29" s="602" t="s">
        <v>6</v>
      </c>
      <c r="C29" s="603" t="s">
        <v>7</v>
      </c>
      <c r="D29" s="604" t="s">
        <v>50</v>
      </c>
      <c r="E29" s="604" t="s">
        <v>130</v>
      </c>
      <c r="F29" s="604" t="s">
        <v>131</v>
      </c>
      <c r="G29" s="618" t="s">
        <v>12</v>
      </c>
      <c r="H29" s="605" t="s">
        <v>13</v>
      </c>
      <c r="I29" s="601" t="s">
        <v>14</v>
      </c>
      <c r="J29" s="605" t="s">
        <v>23</v>
      </c>
      <c r="K29" s="605" t="s">
        <v>122</v>
      </c>
      <c r="L29" s="606" t="s">
        <v>104</v>
      </c>
      <c r="M29" s="605" t="s">
        <v>17</v>
      </c>
      <c r="N29" s="601" t="s">
        <v>18</v>
      </c>
      <c r="O29" s="604" t="s">
        <v>51</v>
      </c>
      <c r="P29" s="605" t="s">
        <v>52</v>
      </c>
      <c r="Q29" s="605" t="s">
        <v>53</v>
      </c>
      <c r="R29" s="605" t="s">
        <v>54</v>
      </c>
      <c r="S29" s="605" t="s">
        <v>20</v>
      </c>
      <c r="T29" s="605" t="s">
        <v>21</v>
      </c>
      <c r="U29" s="553" t="s">
        <v>796</v>
      </c>
      <c r="V29" s="553" t="s">
        <v>796</v>
      </c>
    </row>
    <row r="30" spans="1:22" hidden="1">
      <c r="A30" s="479">
        <v>0</v>
      </c>
      <c r="B30" s="614" t="s">
        <v>783</v>
      </c>
      <c r="C30" s="479" t="s">
        <v>784</v>
      </c>
      <c r="D30" s="479" t="s">
        <v>785</v>
      </c>
      <c r="E30" s="479" t="s">
        <v>786</v>
      </c>
      <c r="F30" s="479" t="s">
        <v>787</v>
      </c>
      <c r="G30" s="608">
        <v>30</v>
      </c>
      <c r="H30" s="609">
        <v>0</v>
      </c>
      <c r="I30" s="610">
        <v>0</v>
      </c>
      <c r="J30" s="609">
        <v>0</v>
      </c>
      <c r="K30" s="609"/>
      <c r="L30" s="609">
        <v>0</v>
      </c>
      <c r="M30" s="609">
        <v>0</v>
      </c>
      <c r="N30" s="609">
        <v>0</v>
      </c>
      <c r="O30" s="609">
        <v>0</v>
      </c>
      <c r="P30" s="609">
        <v>0</v>
      </c>
      <c r="Q30" s="609">
        <v>0</v>
      </c>
      <c r="R30" s="609">
        <v>0</v>
      </c>
      <c r="S30" s="609">
        <v>0</v>
      </c>
      <c r="T30" s="609">
        <v>0</v>
      </c>
      <c r="U30" s="9">
        <v>0</v>
      </c>
      <c r="V30" s="9">
        <v>0</v>
      </c>
    </row>
    <row r="31" spans="1:22" hidden="1">
      <c r="A31" s="479">
        <v>0</v>
      </c>
      <c r="B31" s="614">
        <v>0</v>
      </c>
      <c r="C31" s="479">
        <v>0</v>
      </c>
      <c r="D31" s="479">
        <v>0</v>
      </c>
      <c r="E31" s="479">
        <v>0</v>
      </c>
      <c r="F31" s="479">
        <v>0</v>
      </c>
      <c r="G31" s="608">
        <v>0</v>
      </c>
      <c r="H31" s="619">
        <v>0</v>
      </c>
      <c r="I31" s="612">
        <v>0</v>
      </c>
      <c r="J31" s="613">
        <v>0</v>
      </c>
      <c r="K31" s="613"/>
      <c r="L31" s="613">
        <v>0</v>
      </c>
      <c r="M31" s="613">
        <v>0</v>
      </c>
      <c r="N31" s="613">
        <v>0</v>
      </c>
      <c r="O31" s="613">
        <v>0</v>
      </c>
      <c r="P31" s="613">
        <v>0</v>
      </c>
      <c r="Q31" s="613">
        <v>0</v>
      </c>
      <c r="R31" s="613">
        <v>0</v>
      </c>
      <c r="S31" s="613">
        <v>0</v>
      </c>
      <c r="T31" s="613">
        <v>0</v>
      </c>
    </row>
    <row r="32" spans="1:22" hidden="1">
      <c r="A32" s="479">
        <v>0</v>
      </c>
      <c r="B32" s="614">
        <v>0</v>
      </c>
      <c r="C32" s="479">
        <v>0</v>
      </c>
      <c r="D32" s="479">
        <v>0</v>
      </c>
      <c r="E32" s="479">
        <v>0</v>
      </c>
      <c r="F32" s="479">
        <v>0</v>
      </c>
      <c r="G32" s="608">
        <v>0</v>
      </c>
      <c r="H32" s="619">
        <v>0</v>
      </c>
      <c r="I32" s="612">
        <v>0</v>
      </c>
      <c r="J32" s="613">
        <v>0</v>
      </c>
      <c r="K32" s="613"/>
      <c r="L32" s="613">
        <v>0</v>
      </c>
      <c r="M32" s="613">
        <v>0</v>
      </c>
      <c r="N32" s="613">
        <v>0</v>
      </c>
      <c r="O32" s="613">
        <v>0</v>
      </c>
      <c r="P32" s="613">
        <v>0</v>
      </c>
      <c r="Q32" s="613">
        <v>0</v>
      </c>
      <c r="R32" s="613">
        <v>0</v>
      </c>
      <c r="S32" s="613">
        <v>0</v>
      </c>
      <c r="T32" s="613">
        <v>0</v>
      </c>
    </row>
    <row r="33" spans="1:22" hidden="1">
      <c r="A33" s="479">
        <v>0</v>
      </c>
      <c r="B33" s="614">
        <v>0</v>
      </c>
      <c r="C33" s="479">
        <v>0</v>
      </c>
      <c r="D33" s="479">
        <v>0</v>
      </c>
      <c r="E33" s="479">
        <v>0</v>
      </c>
      <c r="F33" s="479">
        <v>0</v>
      </c>
      <c r="G33" s="608">
        <v>0</v>
      </c>
      <c r="H33" s="613">
        <v>0</v>
      </c>
      <c r="I33" s="612">
        <v>0</v>
      </c>
      <c r="J33" s="613">
        <v>0</v>
      </c>
      <c r="K33" s="613"/>
      <c r="L33" s="613">
        <v>0</v>
      </c>
      <c r="M33" s="613">
        <v>0</v>
      </c>
      <c r="N33" s="613">
        <v>0</v>
      </c>
      <c r="O33" s="613">
        <v>0</v>
      </c>
      <c r="P33" s="613">
        <v>0</v>
      </c>
      <c r="Q33" s="613">
        <v>0</v>
      </c>
      <c r="R33" s="613">
        <v>0</v>
      </c>
      <c r="S33" s="613">
        <v>0</v>
      </c>
      <c r="T33" s="613">
        <v>0</v>
      </c>
    </row>
    <row r="34" spans="1:22" hidden="1">
      <c r="A34" s="479">
        <v>0</v>
      </c>
      <c r="B34" s="614">
        <v>0</v>
      </c>
      <c r="C34" s="479">
        <v>0</v>
      </c>
      <c r="D34" s="479">
        <v>0</v>
      </c>
      <c r="E34" s="479">
        <v>0</v>
      </c>
      <c r="F34" s="479">
        <v>0</v>
      </c>
      <c r="G34" s="608">
        <v>0</v>
      </c>
      <c r="H34" s="619">
        <v>0</v>
      </c>
      <c r="I34" s="612">
        <v>0</v>
      </c>
      <c r="J34" s="613">
        <v>0</v>
      </c>
      <c r="K34" s="613"/>
      <c r="L34" s="613">
        <v>0</v>
      </c>
      <c r="M34" s="613">
        <v>0</v>
      </c>
      <c r="N34" s="613">
        <v>0</v>
      </c>
      <c r="O34" s="613">
        <v>0</v>
      </c>
      <c r="P34" s="613">
        <v>0</v>
      </c>
      <c r="Q34" s="613">
        <v>0</v>
      </c>
      <c r="R34" s="613">
        <v>0</v>
      </c>
      <c r="S34" s="613">
        <v>0</v>
      </c>
      <c r="T34" s="613">
        <v>0</v>
      </c>
    </row>
    <row r="35" spans="1:22" hidden="1">
      <c r="A35" s="479">
        <v>0</v>
      </c>
      <c r="B35" s="614">
        <v>0</v>
      </c>
      <c r="C35" s="479">
        <v>0</v>
      </c>
      <c r="D35" s="479">
        <v>0</v>
      </c>
      <c r="E35" s="479">
        <v>0</v>
      </c>
      <c r="F35" s="479">
        <v>0</v>
      </c>
      <c r="G35" s="608">
        <v>0</v>
      </c>
      <c r="H35" s="619">
        <v>0</v>
      </c>
      <c r="I35" s="612">
        <v>0</v>
      </c>
      <c r="J35" s="613">
        <v>0</v>
      </c>
      <c r="K35" s="613"/>
      <c r="L35" s="613">
        <v>0</v>
      </c>
      <c r="M35" s="613">
        <v>0</v>
      </c>
      <c r="N35" s="613">
        <v>0</v>
      </c>
      <c r="O35" s="613">
        <v>0</v>
      </c>
      <c r="P35" s="613">
        <v>0</v>
      </c>
      <c r="Q35" s="613">
        <v>0</v>
      </c>
      <c r="R35" s="613">
        <v>0</v>
      </c>
      <c r="S35" s="613">
        <v>0</v>
      </c>
      <c r="T35" s="613">
        <v>0</v>
      </c>
      <c r="U35" s="552" t="s">
        <v>20</v>
      </c>
      <c r="V35" s="552" t="s">
        <v>21</v>
      </c>
    </row>
    <row r="36" spans="1:22" hidden="1">
      <c r="A36" s="479">
        <v>0</v>
      </c>
      <c r="B36" s="614">
        <v>0</v>
      </c>
      <c r="C36" s="479">
        <v>0</v>
      </c>
      <c r="D36" s="479">
        <v>0</v>
      </c>
      <c r="E36" s="479">
        <v>0</v>
      </c>
      <c r="F36" s="479">
        <v>0</v>
      </c>
      <c r="G36" s="608">
        <v>0</v>
      </c>
      <c r="H36" s="619">
        <v>0</v>
      </c>
      <c r="I36" s="612">
        <v>0</v>
      </c>
      <c r="J36" s="613">
        <v>0</v>
      </c>
      <c r="K36" s="613"/>
      <c r="L36" s="613">
        <v>0</v>
      </c>
      <c r="M36" s="613">
        <v>0</v>
      </c>
      <c r="N36" s="613">
        <v>0</v>
      </c>
      <c r="O36" s="613">
        <v>0</v>
      </c>
      <c r="P36" s="613">
        <v>0</v>
      </c>
      <c r="Q36" s="613">
        <v>0</v>
      </c>
      <c r="R36" s="613">
        <v>0</v>
      </c>
      <c r="S36" s="613">
        <v>0</v>
      </c>
      <c r="T36" s="613">
        <v>0</v>
      </c>
      <c r="U36" s="555" t="b">
        <v>1</v>
      </c>
      <c r="V36" s="555" t="b">
        <v>1</v>
      </c>
    </row>
    <row r="37" spans="1:22" hidden="1">
      <c r="A37" s="479">
        <v>0</v>
      </c>
      <c r="B37" s="614">
        <v>0</v>
      </c>
      <c r="C37" s="479">
        <v>0</v>
      </c>
      <c r="D37" s="479">
        <v>0</v>
      </c>
      <c r="E37" s="479">
        <v>0</v>
      </c>
      <c r="F37" s="479">
        <v>0</v>
      </c>
      <c r="G37" s="608">
        <v>0</v>
      </c>
      <c r="H37" s="619">
        <v>0</v>
      </c>
      <c r="I37" s="612">
        <v>0</v>
      </c>
      <c r="J37" s="613">
        <v>0</v>
      </c>
      <c r="K37" s="613"/>
      <c r="L37" s="613">
        <v>0</v>
      </c>
      <c r="M37" s="613">
        <v>0</v>
      </c>
      <c r="N37" s="613">
        <v>0</v>
      </c>
      <c r="O37" s="613">
        <v>0</v>
      </c>
      <c r="P37" s="613">
        <v>0</v>
      </c>
      <c r="Q37" s="613">
        <v>0</v>
      </c>
      <c r="R37" s="613">
        <v>0</v>
      </c>
      <c r="S37" s="613">
        <v>0</v>
      </c>
      <c r="T37" s="613">
        <v>0</v>
      </c>
      <c r="U37" s="555" t="b">
        <v>1</v>
      </c>
      <c r="V37" s="555" t="b">
        <v>1</v>
      </c>
    </row>
    <row r="38" spans="1:22" hidden="1">
      <c r="A38" s="479">
        <v>0</v>
      </c>
      <c r="B38" s="614">
        <v>0</v>
      </c>
      <c r="C38" s="479">
        <v>0</v>
      </c>
      <c r="D38" s="479">
        <v>0</v>
      </c>
      <c r="E38" s="479">
        <v>0</v>
      </c>
      <c r="F38" s="479">
        <v>0</v>
      </c>
      <c r="G38" s="608">
        <v>0</v>
      </c>
      <c r="H38" s="619">
        <v>0</v>
      </c>
      <c r="I38" s="612">
        <v>0</v>
      </c>
      <c r="J38" s="613">
        <v>0</v>
      </c>
      <c r="K38" s="613"/>
      <c r="L38" s="613">
        <v>0</v>
      </c>
      <c r="M38" s="613">
        <v>0</v>
      </c>
      <c r="N38" s="613">
        <v>0</v>
      </c>
      <c r="O38" s="613">
        <v>0</v>
      </c>
      <c r="P38" s="613">
        <v>0</v>
      </c>
      <c r="Q38" s="613">
        <v>0</v>
      </c>
      <c r="R38" s="613">
        <v>0</v>
      </c>
      <c r="S38" s="613">
        <v>0</v>
      </c>
      <c r="T38" s="613">
        <v>0</v>
      </c>
      <c r="U38" s="555" t="b">
        <v>1</v>
      </c>
      <c r="V38" s="555" t="b">
        <v>1</v>
      </c>
    </row>
    <row r="39" spans="1:22" hidden="1">
      <c r="A39" s="479">
        <v>0</v>
      </c>
      <c r="B39" s="614">
        <v>0</v>
      </c>
      <c r="C39" s="479">
        <v>0</v>
      </c>
      <c r="D39" s="479">
        <v>0</v>
      </c>
      <c r="E39" s="479">
        <v>0</v>
      </c>
      <c r="F39" s="479">
        <v>0</v>
      </c>
      <c r="G39" s="608">
        <v>0</v>
      </c>
      <c r="H39" s="619">
        <v>0</v>
      </c>
      <c r="I39" s="612">
        <v>0</v>
      </c>
      <c r="J39" s="613">
        <v>0</v>
      </c>
      <c r="K39" s="613"/>
      <c r="L39" s="613">
        <v>0</v>
      </c>
      <c r="M39" s="613">
        <v>0</v>
      </c>
      <c r="N39" s="613">
        <v>0</v>
      </c>
      <c r="O39" s="613">
        <v>0</v>
      </c>
      <c r="P39" s="613">
        <v>0</v>
      </c>
      <c r="Q39" s="613">
        <v>0</v>
      </c>
      <c r="R39" s="613">
        <v>0</v>
      </c>
      <c r="S39" s="613">
        <v>0</v>
      </c>
      <c r="T39" s="613">
        <v>0</v>
      </c>
      <c r="U39" s="555"/>
      <c r="V39" s="555"/>
    </row>
    <row r="40" spans="1:22" hidden="1">
      <c r="A40" s="479">
        <v>0</v>
      </c>
      <c r="B40" s="614">
        <v>0</v>
      </c>
      <c r="C40" s="479">
        <v>0</v>
      </c>
      <c r="D40" s="479">
        <v>0</v>
      </c>
      <c r="E40" s="479">
        <v>0</v>
      </c>
      <c r="F40" s="479">
        <v>0</v>
      </c>
      <c r="G40" s="608">
        <v>0</v>
      </c>
      <c r="H40" s="619">
        <v>0</v>
      </c>
      <c r="I40" s="612">
        <v>0</v>
      </c>
      <c r="J40" s="613">
        <v>0</v>
      </c>
      <c r="K40" s="613"/>
      <c r="L40" s="613">
        <v>0</v>
      </c>
      <c r="M40" s="613">
        <v>0</v>
      </c>
      <c r="N40" s="613">
        <v>0</v>
      </c>
      <c r="O40" s="613">
        <v>0</v>
      </c>
      <c r="P40" s="613">
        <v>0</v>
      </c>
      <c r="Q40" s="613">
        <v>0</v>
      </c>
      <c r="R40" s="613">
        <v>0</v>
      </c>
      <c r="S40" s="613">
        <v>0</v>
      </c>
      <c r="T40" s="613">
        <v>0</v>
      </c>
    </row>
    <row r="41" spans="1:22" hidden="1">
      <c r="A41" s="479">
        <v>0</v>
      </c>
      <c r="B41" s="614">
        <v>0</v>
      </c>
      <c r="C41" s="479">
        <v>0</v>
      </c>
      <c r="D41" s="479">
        <v>0</v>
      </c>
      <c r="E41" s="479">
        <v>0</v>
      </c>
      <c r="F41" s="479">
        <v>0</v>
      </c>
      <c r="G41" s="608">
        <v>0</v>
      </c>
      <c r="H41" s="619">
        <v>0</v>
      </c>
      <c r="I41" s="612">
        <v>0</v>
      </c>
      <c r="J41" s="613">
        <v>0</v>
      </c>
      <c r="K41" s="613"/>
      <c r="L41" s="613">
        <v>0</v>
      </c>
      <c r="M41" s="613">
        <v>0</v>
      </c>
      <c r="N41" s="613">
        <v>0</v>
      </c>
      <c r="O41" s="613">
        <v>0</v>
      </c>
      <c r="P41" s="613">
        <v>0</v>
      </c>
      <c r="Q41" s="613">
        <v>0</v>
      </c>
      <c r="R41" s="613">
        <v>0</v>
      </c>
      <c r="S41" s="613">
        <v>0</v>
      </c>
      <c r="T41" s="613">
        <v>0</v>
      </c>
    </row>
    <row r="42" spans="1:22" hidden="1">
      <c r="A42" s="479"/>
      <c r="B42" s="614"/>
      <c r="C42" s="479"/>
      <c r="D42" s="479"/>
      <c r="E42" s="479"/>
      <c r="F42" s="479"/>
      <c r="G42" s="608"/>
      <c r="H42" s="611"/>
      <c r="I42" s="612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</row>
    <row r="43" spans="1:22" hidden="1">
      <c r="A43" s="620"/>
      <c r="B43" s="479"/>
      <c r="C43" s="615"/>
      <c r="D43" s="479"/>
      <c r="E43" s="479"/>
      <c r="F43" s="621"/>
      <c r="G43" s="621"/>
      <c r="H43" s="622"/>
      <c r="I43" s="622"/>
      <c r="J43" s="622"/>
      <c r="K43" s="622"/>
      <c r="L43" s="622"/>
      <c r="M43" s="622"/>
      <c r="N43" s="622"/>
      <c r="O43" s="622"/>
      <c r="P43" s="622"/>
      <c r="Q43" s="622"/>
      <c r="R43" s="622"/>
      <c r="S43" s="622"/>
      <c r="T43" s="622"/>
    </row>
    <row r="44" spans="1:22" hidden="1">
      <c r="A44" s="905" t="s">
        <v>152</v>
      </c>
      <c r="B44" s="906"/>
      <c r="C44" s="906"/>
      <c r="D44" s="906"/>
      <c r="E44" s="906"/>
      <c r="F44" s="907"/>
      <c r="G44" s="616">
        <v>30</v>
      </c>
      <c r="H44" s="617">
        <v>0</v>
      </c>
      <c r="I44" s="617">
        <v>0</v>
      </c>
      <c r="J44" s="617">
        <v>0</v>
      </c>
      <c r="K44" s="616"/>
      <c r="L44" s="617">
        <v>0</v>
      </c>
      <c r="M44" s="617">
        <v>0</v>
      </c>
      <c r="N44" s="617">
        <v>0</v>
      </c>
      <c r="O44" s="617">
        <v>0</v>
      </c>
      <c r="P44" s="617">
        <v>0</v>
      </c>
      <c r="Q44" s="617">
        <v>0</v>
      </c>
      <c r="R44" s="617">
        <v>0</v>
      </c>
      <c r="S44" s="617">
        <v>0</v>
      </c>
      <c r="T44" s="617">
        <v>0</v>
      </c>
    </row>
    <row r="45" spans="1:22" hidden="1">
      <c r="A45" s="599"/>
      <c r="B45" s="600"/>
      <c r="C45" s="600"/>
      <c r="D45" s="600"/>
      <c r="E45" s="600"/>
      <c r="F45" s="600"/>
      <c r="G45" s="600"/>
      <c r="H45" s="600"/>
      <c r="I45" s="600"/>
      <c r="J45" s="600"/>
      <c r="K45" s="600"/>
      <c r="L45" s="600"/>
      <c r="M45" s="600"/>
      <c r="N45" s="600"/>
      <c r="O45" s="600"/>
      <c r="P45" s="600"/>
      <c r="Q45" s="600"/>
      <c r="R45" s="600"/>
      <c r="S45" s="600"/>
      <c r="T45" s="601"/>
    </row>
    <row r="46" spans="1:22">
      <c r="A46" s="935" t="s">
        <v>1</v>
      </c>
      <c r="B46" s="908" t="s">
        <v>2</v>
      </c>
      <c r="C46" s="909"/>
      <c r="D46" s="909"/>
      <c r="E46" s="909"/>
      <c r="F46" s="909"/>
      <c r="G46" s="910"/>
      <c r="H46" s="908" t="s">
        <v>565</v>
      </c>
      <c r="I46" s="909"/>
      <c r="J46" s="909"/>
      <c r="K46" s="909"/>
      <c r="L46" s="909"/>
      <c r="M46" s="909"/>
      <c r="N46" s="909"/>
      <c r="O46" s="909"/>
      <c r="P46" s="909"/>
      <c r="Q46" s="909"/>
      <c r="R46" s="909"/>
      <c r="S46" s="909"/>
      <c r="T46" s="910"/>
    </row>
    <row r="47" spans="1:22">
      <c r="A47" s="936"/>
      <c r="B47" s="602" t="s">
        <v>6</v>
      </c>
      <c r="C47" s="603" t="s">
        <v>7</v>
      </c>
      <c r="D47" s="604" t="s">
        <v>50</v>
      </c>
      <c r="E47" s="604" t="s">
        <v>130</v>
      </c>
      <c r="F47" s="604" t="s">
        <v>131</v>
      </c>
      <c r="G47" s="601" t="s">
        <v>12</v>
      </c>
      <c r="H47" s="605" t="s">
        <v>13</v>
      </c>
      <c r="I47" s="601" t="s">
        <v>14</v>
      </c>
      <c r="J47" s="605" t="s">
        <v>23</v>
      </c>
      <c r="K47" s="605" t="s">
        <v>122</v>
      </c>
      <c r="L47" s="606" t="s">
        <v>104</v>
      </c>
      <c r="M47" s="605" t="s">
        <v>17</v>
      </c>
      <c r="N47" s="601" t="s">
        <v>18</v>
      </c>
      <c r="O47" s="604" t="s">
        <v>51</v>
      </c>
      <c r="P47" s="605" t="s">
        <v>52</v>
      </c>
      <c r="Q47" s="605" t="s">
        <v>53</v>
      </c>
      <c r="R47" s="605" t="s">
        <v>54</v>
      </c>
      <c r="S47" s="605" t="s">
        <v>20</v>
      </c>
      <c r="T47" s="605" t="s">
        <v>21</v>
      </c>
    </row>
    <row r="48" spans="1:22">
      <c r="A48" s="623">
        <v>0</v>
      </c>
      <c r="B48" s="933" t="s">
        <v>783</v>
      </c>
      <c r="C48" s="933" t="s">
        <v>784</v>
      </c>
      <c r="D48" s="933" t="s">
        <v>785</v>
      </c>
      <c r="E48" s="933" t="s">
        <v>786</v>
      </c>
      <c r="F48" s="933" t="s">
        <v>787</v>
      </c>
      <c r="G48" s="937">
        <v>30</v>
      </c>
      <c r="H48" s="624">
        <v>690</v>
      </c>
      <c r="I48" s="610">
        <v>180</v>
      </c>
      <c r="J48" s="609">
        <v>60</v>
      </c>
      <c r="K48" s="625"/>
      <c r="L48" s="609">
        <v>90</v>
      </c>
      <c r="M48" s="609">
        <v>36</v>
      </c>
      <c r="N48" s="609">
        <v>15</v>
      </c>
      <c r="O48" s="609">
        <v>16</v>
      </c>
      <c r="P48" s="609">
        <v>40</v>
      </c>
      <c r="Q48" s="609">
        <v>40</v>
      </c>
      <c r="R48" s="609">
        <v>40</v>
      </c>
      <c r="S48" s="609">
        <v>22.4</v>
      </c>
      <c r="T48" s="609">
        <v>48</v>
      </c>
    </row>
    <row r="49" spans="1:20" ht="15" customHeight="1">
      <c r="A49" s="479">
        <v>0</v>
      </c>
      <c r="B49" s="934"/>
      <c r="C49" s="934"/>
      <c r="D49" s="934"/>
      <c r="E49" s="934"/>
      <c r="F49" s="934"/>
      <c r="G49" s="938"/>
      <c r="H49" s="611">
        <v>0</v>
      </c>
      <c r="I49" s="612">
        <v>0</v>
      </c>
      <c r="J49" s="613">
        <v>0</v>
      </c>
      <c r="K49" s="619"/>
      <c r="L49" s="613">
        <v>0</v>
      </c>
      <c r="M49" s="613">
        <v>0</v>
      </c>
      <c r="N49" s="613">
        <v>0</v>
      </c>
      <c r="O49" s="613">
        <v>40</v>
      </c>
      <c r="P49" s="613">
        <v>0</v>
      </c>
      <c r="Q49" s="613">
        <v>0</v>
      </c>
      <c r="R49" s="613">
        <v>0</v>
      </c>
      <c r="S49" s="613">
        <v>0</v>
      </c>
      <c r="T49" s="613">
        <v>0</v>
      </c>
    </row>
    <row r="50" spans="1:20" hidden="1">
      <c r="A50" s="479">
        <v>0</v>
      </c>
      <c r="B50" s="607">
        <v>0</v>
      </c>
      <c r="C50" s="479">
        <v>0</v>
      </c>
      <c r="D50" s="479">
        <v>0</v>
      </c>
      <c r="E50" s="479">
        <v>0</v>
      </c>
      <c r="F50" s="479">
        <v>0</v>
      </c>
      <c r="G50" s="608">
        <v>0</v>
      </c>
      <c r="H50" s="611">
        <v>0</v>
      </c>
      <c r="I50" s="612">
        <v>0</v>
      </c>
      <c r="J50" s="613">
        <v>0</v>
      </c>
      <c r="K50" s="619"/>
      <c r="L50" s="613">
        <v>0</v>
      </c>
      <c r="M50" s="613">
        <v>0</v>
      </c>
      <c r="N50" s="613">
        <v>0</v>
      </c>
      <c r="O50" s="613">
        <v>0</v>
      </c>
      <c r="P50" s="613">
        <v>0</v>
      </c>
      <c r="Q50" s="613">
        <v>0</v>
      </c>
      <c r="R50" s="613">
        <v>0</v>
      </c>
      <c r="S50" s="613">
        <v>0</v>
      </c>
      <c r="T50" s="613">
        <v>0</v>
      </c>
    </row>
    <row r="51" spans="1:20" hidden="1">
      <c r="A51" s="479">
        <v>0</v>
      </c>
      <c r="B51" s="607">
        <v>0</v>
      </c>
      <c r="C51" s="479">
        <v>0</v>
      </c>
      <c r="D51" s="479">
        <v>0</v>
      </c>
      <c r="E51" s="479">
        <v>0</v>
      </c>
      <c r="F51" s="479">
        <v>0</v>
      </c>
      <c r="G51" s="608">
        <v>0</v>
      </c>
      <c r="H51" s="611">
        <v>0</v>
      </c>
      <c r="I51" s="612">
        <v>0</v>
      </c>
      <c r="J51" s="613">
        <v>0</v>
      </c>
      <c r="K51" s="619"/>
      <c r="L51" s="613">
        <v>0</v>
      </c>
      <c r="M51" s="613">
        <v>0</v>
      </c>
      <c r="N51" s="613">
        <v>0</v>
      </c>
      <c r="O51" s="613">
        <v>0</v>
      </c>
      <c r="P51" s="613">
        <v>0</v>
      </c>
      <c r="Q51" s="613">
        <v>0</v>
      </c>
      <c r="R51" s="613">
        <v>0</v>
      </c>
      <c r="S51" s="613">
        <v>0</v>
      </c>
      <c r="T51" s="613">
        <v>0</v>
      </c>
    </row>
    <row r="52" spans="1:20" hidden="1">
      <c r="A52" s="479">
        <v>0</v>
      </c>
      <c r="B52" s="607">
        <v>0</v>
      </c>
      <c r="C52" s="479">
        <v>0</v>
      </c>
      <c r="D52" s="479">
        <v>0</v>
      </c>
      <c r="E52" s="479">
        <v>0</v>
      </c>
      <c r="F52" s="479">
        <v>0</v>
      </c>
      <c r="G52" s="608">
        <v>0</v>
      </c>
      <c r="H52" s="611">
        <v>0</v>
      </c>
      <c r="I52" s="612">
        <v>0</v>
      </c>
      <c r="J52" s="613">
        <v>0</v>
      </c>
      <c r="K52" s="619"/>
      <c r="L52" s="613">
        <v>0</v>
      </c>
      <c r="M52" s="613">
        <v>0</v>
      </c>
      <c r="N52" s="613">
        <v>0</v>
      </c>
      <c r="O52" s="613">
        <v>0</v>
      </c>
      <c r="P52" s="613">
        <v>0</v>
      </c>
      <c r="Q52" s="613">
        <v>0</v>
      </c>
      <c r="R52" s="613">
        <v>0</v>
      </c>
      <c r="S52" s="613">
        <v>0</v>
      </c>
      <c r="T52" s="613">
        <v>0</v>
      </c>
    </row>
    <row r="53" spans="1:20" hidden="1">
      <c r="A53" s="479">
        <v>0</v>
      </c>
      <c r="B53" s="607">
        <v>0</v>
      </c>
      <c r="C53" s="479">
        <v>0</v>
      </c>
      <c r="D53" s="479">
        <v>0</v>
      </c>
      <c r="E53" s="479">
        <v>0</v>
      </c>
      <c r="F53" s="479">
        <v>0</v>
      </c>
      <c r="G53" s="608">
        <v>0</v>
      </c>
      <c r="H53" s="611">
        <v>0</v>
      </c>
      <c r="I53" s="612">
        <v>0</v>
      </c>
      <c r="J53" s="613">
        <v>0</v>
      </c>
      <c r="K53" s="619"/>
      <c r="L53" s="613">
        <v>0</v>
      </c>
      <c r="M53" s="613">
        <v>0</v>
      </c>
      <c r="N53" s="613">
        <v>0</v>
      </c>
      <c r="O53" s="613">
        <v>0</v>
      </c>
      <c r="P53" s="613">
        <v>0</v>
      </c>
      <c r="Q53" s="613">
        <v>0</v>
      </c>
      <c r="R53" s="613">
        <v>0</v>
      </c>
      <c r="S53" s="613">
        <v>0</v>
      </c>
      <c r="T53" s="613">
        <v>0</v>
      </c>
    </row>
    <row r="54" spans="1:20" hidden="1">
      <c r="A54" s="479">
        <v>0</v>
      </c>
      <c r="B54" s="607">
        <v>0</v>
      </c>
      <c r="C54" s="479">
        <v>0</v>
      </c>
      <c r="D54" s="479">
        <v>0</v>
      </c>
      <c r="E54" s="479">
        <v>0</v>
      </c>
      <c r="F54" s="479">
        <v>0</v>
      </c>
      <c r="G54" s="608">
        <v>0</v>
      </c>
      <c r="H54" s="611">
        <v>0</v>
      </c>
      <c r="I54" s="612">
        <v>0</v>
      </c>
      <c r="J54" s="613">
        <v>0</v>
      </c>
      <c r="K54" s="619"/>
      <c r="L54" s="613">
        <v>0</v>
      </c>
      <c r="M54" s="613">
        <v>0</v>
      </c>
      <c r="N54" s="613">
        <v>0</v>
      </c>
      <c r="O54" s="613">
        <v>0</v>
      </c>
      <c r="P54" s="613">
        <v>0</v>
      </c>
      <c r="Q54" s="613">
        <v>0</v>
      </c>
      <c r="R54" s="613">
        <v>0</v>
      </c>
      <c r="S54" s="613">
        <v>0</v>
      </c>
      <c r="T54" s="613">
        <v>0</v>
      </c>
    </row>
    <row r="55" spans="1:20" hidden="1">
      <c r="A55" s="479">
        <v>0</v>
      </c>
      <c r="B55" s="607">
        <v>0</v>
      </c>
      <c r="C55" s="479">
        <v>0</v>
      </c>
      <c r="D55" s="479">
        <v>0</v>
      </c>
      <c r="E55" s="479">
        <v>0</v>
      </c>
      <c r="F55" s="479">
        <v>0</v>
      </c>
      <c r="G55" s="608">
        <v>0</v>
      </c>
      <c r="H55" s="611">
        <v>0</v>
      </c>
      <c r="I55" s="612">
        <v>0</v>
      </c>
      <c r="J55" s="613">
        <v>0</v>
      </c>
      <c r="K55" s="619"/>
      <c r="L55" s="613">
        <v>0</v>
      </c>
      <c r="M55" s="613">
        <v>0</v>
      </c>
      <c r="N55" s="613">
        <v>0</v>
      </c>
      <c r="O55" s="613">
        <v>0</v>
      </c>
      <c r="P55" s="613">
        <v>0</v>
      </c>
      <c r="Q55" s="613">
        <v>0</v>
      </c>
      <c r="R55" s="613">
        <v>0</v>
      </c>
      <c r="S55" s="613">
        <v>0</v>
      </c>
      <c r="T55" s="613">
        <v>0</v>
      </c>
    </row>
    <row r="56" spans="1:20" hidden="1">
      <c r="A56" s="479">
        <v>0</v>
      </c>
      <c r="B56" s="607">
        <v>0</v>
      </c>
      <c r="C56" s="479">
        <v>0</v>
      </c>
      <c r="D56" s="479">
        <v>0</v>
      </c>
      <c r="E56" s="479">
        <v>0</v>
      </c>
      <c r="F56" s="479">
        <v>0</v>
      </c>
      <c r="G56" s="608">
        <v>0</v>
      </c>
      <c r="H56" s="611">
        <v>0</v>
      </c>
      <c r="I56" s="612">
        <v>0</v>
      </c>
      <c r="J56" s="613">
        <v>0</v>
      </c>
      <c r="K56" s="619"/>
      <c r="L56" s="613">
        <v>0</v>
      </c>
      <c r="M56" s="613">
        <v>0</v>
      </c>
      <c r="N56" s="613">
        <v>0</v>
      </c>
      <c r="O56" s="613">
        <v>0</v>
      </c>
      <c r="P56" s="613">
        <v>0</v>
      </c>
      <c r="Q56" s="613">
        <v>0</v>
      </c>
      <c r="R56" s="613">
        <v>0</v>
      </c>
      <c r="S56" s="613">
        <v>0</v>
      </c>
      <c r="T56" s="613">
        <v>0</v>
      </c>
    </row>
    <row r="57" spans="1:20" hidden="1">
      <c r="A57" s="479">
        <v>0</v>
      </c>
      <c r="B57" s="607">
        <v>0</v>
      </c>
      <c r="C57" s="479">
        <v>0</v>
      </c>
      <c r="D57" s="479">
        <v>0</v>
      </c>
      <c r="E57" s="479">
        <v>0</v>
      </c>
      <c r="F57" s="479">
        <v>0</v>
      </c>
      <c r="G57" s="608">
        <v>0</v>
      </c>
      <c r="H57" s="611">
        <v>0</v>
      </c>
      <c r="I57" s="612">
        <v>0</v>
      </c>
      <c r="J57" s="613">
        <v>0</v>
      </c>
      <c r="K57" s="619"/>
      <c r="L57" s="613">
        <v>0</v>
      </c>
      <c r="M57" s="613">
        <v>0</v>
      </c>
      <c r="N57" s="613">
        <v>0</v>
      </c>
      <c r="O57" s="613">
        <v>0</v>
      </c>
      <c r="P57" s="613">
        <v>0</v>
      </c>
      <c r="Q57" s="613">
        <v>0</v>
      </c>
      <c r="R57" s="613">
        <v>0</v>
      </c>
      <c r="S57" s="613">
        <v>0</v>
      </c>
      <c r="T57" s="613">
        <v>0</v>
      </c>
    </row>
    <row r="58" spans="1:20" hidden="1">
      <c r="A58" s="479">
        <v>0</v>
      </c>
      <c r="B58" s="607">
        <v>0</v>
      </c>
      <c r="C58" s="479">
        <v>0</v>
      </c>
      <c r="D58" s="479">
        <v>0</v>
      </c>
      <c r="E58" s="479">
        <v>0</v>
      </c>
      <c r="F58" s="479">
        <v>0</v>
      </c>
      <c r="G58" s="608">
        <v>0</v>
      </c>
      <c r="H58" s="611">
        <v>0</v>
      </c>
      <c r="I58" s="612">
        <v>0</v>
      </c>
      <c r="J58" s="613">
        <v>0</v>
      </c>
      <c r="K58" s="619"/>
      <c r="L58" s="613">
        <v>0</v>
      </c>
      <c r="M58" s="613">
        <v>0</v>
      </c>
      <c r="N58" s="613">
        <v>0</v>
      </c>
      <c r="O58" s="613">
        <v>0</v>
      </c>
      <c r="P58" s="613">
        <v>0</v>
      </c>
      <c r="Q58" s="613">
        <v>0</v>
      </c>
      <c r="R58" s="613">
        <v>0</v>
      </c>
      <c r="S58" s="613">
        <v>0</v>
      </c>
      <c r="T58" s="613">
        <v>0</v>
      </c>
    </row>
    <row r="59" spans="1:20" hidden="1">
      <c r="A59" s="479">
        <v>0</v>
      </c>
      <c r="B59" s="607">
        <v>0</v>
      </c>
      <c r="C59" s="479">
        <v>0</v>
      </c>
      <c r="D59" s="479">
        <v>0</v>
      </c>
      <c r="E59" s="479">
        <v>0</v>
      </c>
      <c r="F59" s="479">
        <v>0</v>
      </c>
      <c r="G59" s="608">
        <v>0</v>
      </c>
      <c r="H59" s="611">
        <v>0</v>
      </c>
      <c r="I59" s="612">
        <v>0</v>
      </c>
      <c r="J59" s="613">
        <v>0</v>
      </c>
      <c r="K59" s="619"/>
      <c r="L59" s="613">
        <v>0</v>
      </c>
      <c r="M59" s="613">
        <v>0</v>
      </c>
      <c r="N59" s="613">
        <v>0</v>
      </c>
      <c r="O59" s="613">
        <v>0</v>
      </c>
      <c r="P59" s="613">
        <v>0</v>
      </c>
      <c r="Q59" s="613">
        <v>0</v>
      </c>
      <c r="R59" s="613">
        <v>0</v>
      </c>
      <c r="S59" s="613">
        <v>0</v>
      </c>
      <c r="T59" s="613">
        <v>0</v>
      </c>
    </row>
    <row r="60" spans="1:20" hidden="1">
      <c r="A60" s="479"/>
      <c r="B60" s="607"/>
      <c r="C60" s="479"/>
      <c r="D60" s="479"/>
      <c r="E60" s="479"/>
      <c r="F60" s="479"/>
      <c r="G60" s="608"/>
      <c r="H60" s="611"/>
      <c r="I60" s="612"/>
      <c r="J60" s="613"/>
      <c r="K60" s="619"/>
      <c r="L60" s="613"/>
      <c r="M60" s="613"/>
      <c r="N60" s="613"/>
      <c r="O60" s="613"/>
      <c r="P60" s="613"/>
      <c r="Q60" s="613"/>
      <c r="R60" s="613"/>
      <c r="S60" s="613"/>
      <c r="T60" s="613"/>
    </row>
    <row r="61" spans="1:20" hidden="1">
      <c r="A61" s="479"/>
      <c r="B61" s="479"/>
      <c r="C61" s="479"/>
      <c r="D61" s="479"/>
      <c r="E61" s="479"/>
      <c r="F61" s="479"/>
      <c r="G61" s="608"/>
      <c r="H61" s="611"/>
      <c r="I61" s="612"/>
      <c r="J61" s="613"/>
      <c r="K61" s="619"/>
      <c r="L61" s="613"/>
      <c r="M61" s="613"/>
      <c r="N61" s="613"/>
      <c r="O61" s="613"/>
      <c r="P61" s="613"/>
      <c r="Q61" s="613"/>
      <c r="R61" s="613"/>
      <c r="S61" s="613"/>
      <c r="T61" s="613"/>
    </row>
    <row r="62" spans="1:20" hidden="1">
      <c r="A62" s="479"/>
      <c r="B62" s="479"/>
      <c r="C62" s="479"/>
      <c r="D62" s="479"/>
      <c r="E62" s="479"/>
      <c r="F62" s="479"/>
      <c r="G62" s="608"/>
      <c r="H62" s="611"/>
      <c r="I62" s="612"/>
      <c r="J62" s="613"/>
      <c r="K62" s="619"/>
      <c r="L62" s="613"/>
      <c r="M62" s="613"/>
      <c r="N62" s="613"/>
      <c r="O62" s="613"/>
      <c r="P62" s="613"/>
      <c r="Q62" s="613"/>
      <c r="R62" s="613"/>
      <c r="S62" s="613"/>
      <c r="T62" s="613"/>
    </row>
    <row r="63" spans="1:20">
      <c r="A63" s="479"/>
      <c r="B63" s="615"/>
      <c r="C63" s="479"/>
      <c r="D63" s="479"/>
      <c r="E63" s="621"/>
      <c r="F63" s="621"/>
      <c r="G63" s="621"/>
      <c r="H63" s="619"/>
      <c r="I63" s="626"/>
      <c r="J63" s="619"/>
      <c r="K63" s="619"/>
      <c r="L63" s="619"/>
      <c r="M63" s="619"/>
      <c r="N63" s="619"/>
      <c r="O63" s="619"/>
      <c r="P63" s="619"/>
      <c r="Q63" s="619"/>
      <c r="R63" s="619"/>
      <c r="S63" s="619"/>
      <c r="T63" s="619"/>
    </row>
    <row r="64" spans="1:20">
      <c r="A64" s="905" t="s">
        <v>152</v>
      </c>
      <c r="B64" s="906"/>
      <c r="C64" s="906"/>
      <c r="D64" s="906"/>
      <c r="E64" s="906"/>
      <c r="F64" s="907"/>
      <c r="G64" s="616">
        <v>30</v>
      </c>
      <c r="H64" s="617">
        <v>690</v>
      </c>
      <c r="I64" s="617">
        <v>180</v>
      </c>
      <c r="J64" s="617">
        <v>60</v>
      </c>
      <c r="K64" s="616"/>
      <c r="L64" s="617">
        <v>90</v>
      </c>
      <c r="M64" s="617">
        <v>36</v>
      </c>
      <c r="N64" s="617">
        <v>15</v>
      </c>
      <c r="O64" s="617">
        <v>56</v>
      </c>
      <c r="P64" s="617">
        <v>40</v>
      </c>
      <c r="Q64" s="617">
        <v>40</v>
      </c>
      <c r="R64" s="617">
        <v>40</v>
      </c>
      <c r="S64" s="617">
        <v>22.4</v>
      </c>
      <c r="T64" s="617">
        <v>48</v>
      </c>
    </row>
    <row r="65" spans="1:20">
      <c r="A65" s="599"/>
      <c r="B65" s="600"/>
      <c r="C65" s="600"/>
      <c r="D65" s="600"/>
      <c r="E65" s="600"/>
      <c r="F65" s="600"/>
      <c r="G65" s="600"/>
      <c r="H65" s="627"/>
      <c r="I65" s="627"/>
      <c r="J65" s="627"/>
      <c r="K65" s="627"/>
      <c r="L65" s="627"/>
      <c r="M65" s="627"/>
      <c r="N65" s="627"/>
      <c r="O65" s="627"/>
      <c r="P65" s="627"/>
      <c r="Q65" s="627"/>
      <c r="R65" s="627"/>
      <c r="S65" s="627"/>
      <c r="T65" s="628"/>
    </row>
    <row r="66" spans="1:20">
      <c r="A66" s="935" t="s">
        <v>1</v>
      </c>
      <c r="B66" s="908" t="s">
        <v>2</v>
      </c>
      <c r="C66" s="909"/>
      <c r="D66" s="909"/>
      <c r="E66" s="909"/>
      <c r="F66" s="909"/>
      <c r="G66" s="910"/>
      <c r="H66" s="908" t="s">
        <v>49</v>
      </c>
      <c r="I66" s="909"/>
      <c r="J66" s="909"/>
      <c r="K66" s="909"/>
      <c r="L66" s="909"/>
      <c r="M66" s="909"/>
      <c r="N66" s="909"/>
      <c r="O66" s="909"/>
      <c r="P66" s="909"/>
      <c r="Q66" s="909"/>
      <c r="R66" s="909"/>
      <c r="S66" s="909"/>
      <c r="T66" s="910"/>
    </row>
    <row r="67" spans="1:20">
      <c r="A67" s="936"/>
      <c r="B67" s="602" t="s">
        <v>6</v>
      </c>
      <c r="C67" s="603" t="s">
        <v>7</v>
      </c>
      <c r="D67" s="604" t="s">
        <v>50</v>
      </c>
      <c r="E67" s="604" t="s">
        <v>130</v>
      </c>
      <c r="F67" s="604" t="s">
        <v>131</v>
      </c>
      <c r="G67" s="601" t="s">
        <v>12</v>
      </c>
      <c r="H67" s="605" t="s">
        <v>13</v>
      </c>
      <c r="I67" s="601" t="s">
        <v>14</v>
      </c>
      <c r="J67" s="605" t="s">
        <v>23</v>
      </c>
      <c r="K67" s="605" t="s">
        <v>122</v>
      </c>
      <c r="L67" s="606" t="s">
        <v>104</v>
      </c>
      <c r="M67" s="605" t="s">
        <v>17</v>
      </c>
      <c r="N67" s="601" t="s">
        <v>18</v>
      </c>
      <c r="O67" s="604" t="s">
        <v>51</v>
      </c>
      <c r="P67" s="605" t="s">
        <v>52</v>
      </c>
      <c r="Q67" s="605" t="s">
        <v>53</v>
      </c>
      <c r="R67" s="605" t="s">
        <v>54</v>
      </c>
      <c r="S67" s="605" t="s">
        <v>20</v>
      </c>
      <c r="T67" s="605" t="s">
        <v>21</v>
      </c>
    </row>
    <row r="68" spans="1:20">
      <c r="A68" s="623">
        <v>0</v>
      </c>
      <c r="B68" s="933" t="s">
        <v>783</v>
      </c>
      <c r="C68" s="933" t="s">
        <v>784</v>
      </c>
      <c r="D68" s="933" t="s">
        <v>785</v>
      </c>
      <c r="E68" s="933" t="s">
        <v>786</v>
      </c>
      <c r="F68" s="933" t="s">
        <v>787</v>
      </c>
      <c r="G68" s="937">
        <v>30</v>
      </c>
      <c r="H68" s="624">
        <v>7.7280000000000015</v>
      </c>
      <c r="I68" s="610">
        <v>3.2399999999999993</v>
      </c>
      <c r="J68" s="609">
        <v>1.3499999999999999</v>
      </c>
      <c r="K68" s="609">
        <v>0</v>
      </c>
      <c r="L68" s="609"/>
      <c r="M68" s="609">
        <v>2.6999999999999997</v>
      </c>
      <c r="N68" s="613">
        <v>2.42</v>
      </c>
      <c r="O68" s="609">
        <v>1.2</v>
      </c>
      <c r="P68" s="609">
        <v>2.5</v>
      </c>
      <c r="Q68" s="609">
        <v>2.5</v>
      </c>
      <c r="R68" s="609">
        <v>2</v>
      </c>
      <c r="S68" s="609">
        <v>0.67199999999999993</v>
      </c>
      <c r="T68" s="609">
        <v>3.5999999999999996</v>
      </c>
    </row>
    <row r="69" spans="1:20" ht="15" customHeight="1">
      <c r="A69" s="479">
        <v>0</v>
      </c>
      <c r="B69" s="934"/>
      <c r="C69" s="934"/>
      <c r="D69" s="934"/>
      <c r="E69" s="934"/>
      <c r="F69" s="934"/>
      <c r="G69" s="938"/>
      <c r="H69" s="611">
        <v>0</v>
      </c>
      <c r="I69" s="612">
        <v>0</v>
      </c>
      <c r="J69" s="613">
        <v>0</v>
      </c>
      <c r="K69" s="613">
        <v>0</v>
      </c>
      <c r="L69" s="613">
        <v>0</v>
      </c>
      <c r="M69" s="613">
        <v>0</v>
      </c>
      <c r="N69" s="613">
        <v>0</v>
      </c>
      <c r="O69" s="613">
        <v>3</v>
      </c>
      <c r="P69" s="613">
        <v>0</v>
      </c>
      <c r="Q69" s="613">
        <v>0</v>
      </c>
      <c r="R69" s="613">
        <v>0</v>
      </c>
      <c r="S69" s="613">
        <v>0</v>
      </c>
      <c r="T69" s="613">
        <v>0</v>
      </c>
    </row>
    <row r="70" spans="1:20">
      <c r="A70" s="479">
        <v>0</v>
      </c>
      <c r="B70" s="607">
        <v>0</v>
      </c>
      <c r="C70" s="479">
        <v>0</v>
      </c>
      <c r="D70" s="479">
        <v>0</v>
      </c>
      <c r="E70" s="479">
        <v>0</v>
      </c>
      <c r="F70" s="479">
        <v>0</v>
      </c>
      <c r="G70" s="608">
        <v>0</v>
      </c>
      <c r="H70" s="611">
        <v>0</v>
      </c>
      <c r="I70" s="612">
        <v>0</v>
      </c>
      <c r="J70" s="613">
        <v>0</v>
      </c>
      <c r="K70" s="613">
        <v>0</v>
      </c>
      <c r="L70" s="613">
        <v>0</v>
      </c>
      <c r="M70" s="613">
        <v>0</v>
      </c>
      <c r="N70" s="613">
        <v>0</v>
      </c>
      <c r="O70" s="613">
        <v>0</v>
      </c>
      <c r="P70" s="613">
        <v>0</v>
      </c>
      <c r="Q70" s="613">
        <v>0</v>
      </c>
      <c r="R70" s="613">
        <v>0</v>
      </c>
      <c r="S70" s="613">
        <v>0</v>
      </c>
      <c r="T70" s="613">
        <v>0</v>
      </c>
    </row>
    <row r="71" spans="1:20" hidden="1">
      <c r="A71" s="479">
        <v>0</v>
      </c>
      <c r="B71" s="607">
        <v>0</v>
      </c>
      <c r="C71" s="479">
        <v>0</v>
      </c>
      <c r="D71" s="479">
        <v>0</v>
      </c>
      <c r="E71" s="479">
        <v>0</v>
      </c>
      <c r="F71" s="479">
        <v>0</v>
      </c>
      <c r="G71" s="608">
        <v>0</v>
      </c>
      <c r="H71" s="611">
        <v>0</v>
      </c>
      <c r="I71" s="612">
        <v>0</v>
      </c>
      <c r="J71" s="613">
        <v>0</v>
      </c>
      <c r="K71" s="613">
        <v>0</v>
      </c>
      <c r="L71" s="613">
        <v>0</v>
      </c>
      <c r="M71" s="613">
        <v>0</v>
      </c>
      <c r="N71" s="613">
        <v>0</v>
      </c>
      <c r="O71" s="613">
        <v>0</v>
      </c>
      <c r="P71" s="613">
        <v>0</v>
      </c>
      <c r="Q71" s="613">
        <v>0</v>
      </c>
      <c r="R71" s="613">
        <v>0</v>
      </c>
      <c r="S71" s="613">
        <v>0</v>
      </c>
      <c r="T71" s="613">
        <v>0</v>
      </c>
    </row>
    <row r="72" spans="1:20" hidden="1">
      <c r="A72" s="479">
        <v>0</v>
      </c>
      <c r="B72" s="607">
        <v>0</v>
      </c>
      <c r="C72" s="479">
        <v>0</v>
      </c>
      <c r="D72" s="479">
        <v>0</v>
      </c>
      <c r="E72" s="479">
        <v>0</v>
      </c>
      <c r="F72" s="479">
        <v>0</v>
      </c>
      <c r="G72" s="608">
        <v>0</v>
      </c>
      <c r="H72" s="611">
        <v>0</v>
      </c>
      <c r="I72" s="612">
        <v>0</v>
      </c>
      <c r="J72" s="613">
        <v>0</v>
      </c>
      <c r="K72" s="613">
        <v>0</v>
      </c>
      <c r="L72" s="613">
        <v>0</v>
      </c>
      <c r="M72" s="613">
        <v>0</v>
      </c>
      <c r="N72" s="613">
        <v>0</v>
      </c>
      <c r="O72" s="613">
        <v>0</v>
      </c>
      <c r="P72" s="613">
        <v>0</v>
      </c>
      <c r="Q72" s="613">
        <v>0</v>
      </c>
      <c r="R72" s="613">
        <v>0</v>
      </c>
      <c r="S72" s="613">
        <v>0</v>
      </c>
      <c r="T72" s="613">
        <v>0</v>
      </c>
    </row>
    <row r="73" spans="1:20" hidden="1">
      <c r="A73" s="479">
        <v>0</v>
      </c>
      <c r="B73" s="607">
        <v>0</v>
      </c>
      <c r="C73" s="479">
        <v>0</v>
      </c>
      <c r="D73" s="479">
        <v>0</v>
      </c>
      <c r="E73" s="479">
        <v>0</v>
      </c>
      <c r="F73" s="479">
        <v>0</v>
      </c>
      <c r="G73" s="608">
        <v>0</v>
      </c>
      <c r="H73" s="611">
        <v>0</v>
      </c>
      <c r="I73" s="612">
        <v>0</v>
      </c>
      <c r="J73" s="613">
        <v>0</v>
      </c>
      <c r="K73" s="613">
        <v>0</v>
      </c>
      <c r="L73" s="613">
        <v>0</v>
      </c>
      <c r="M73" s="613">
        <v>0</v>
      </c>
      <c r="N73" s="613">
        <v>0</v>
      </c>
      <c r="O73" s="613">
        <v>0</v>
      </c>
      <c r="P73" s="613">
        <v>0</v>
      </c>
      <c r="Q73" s="613">
        <v>0</v>
      </c>
      <c r="R73" s="613">
        <v>0</v>
      </c>
      <c r="S73" s="613">
        <v>0</v>
      </c>
      <c r="T73" s="613">
        <v>0</v>
      </c>
    </row>
    <row r="74" spans="1:20" hidden="1">
      <c r="A74" s="479">
        <v>0</v>
      </c>
      <c r="B74" s="607">
        <v>0</v>
      </c>
      <c r="C74" s="479">
        <v>0</v>
      </c>
      <c r="D74" s="479">
        <v>0</v>
      </c>
      <c r="E74" s="479">
        <v>0</v>
      </c>
      <c r="F74" s="479">
        <v>0</v>
      </c>
      <c r="G74" s="608">
        <v>0</v>
      </c>
      <c r="H74" s="611">
        <v>0</v>
      </c>
      <c r="I74" s="612">
        <v>0</v>
      </c>
      <c r="J74" s="613">
        <v>0</v>
      </c>
      <c r="K74" s="613">
        <v>0</v>
      </c>
      <c r="L74" s="613">
        <v>0</v>
      </c>
      <c r="M74" s="613">
        <v>0</v>
      </c>
      <c r="N74" s="613">
        <v>0</v>
      </c>
      <c r="O74" s="613">
        <v>0</v>
      </c>
      <c r="P74" s="613">
        <v>0</v>
      </c>
      <c r="Q74" s="613">
        <v>0</v>
      </c>
      <c r="R74" s="613">
        <v>0</v>
      </c>
      <c r="S74" s="613">
        <v>0</v>
      </c>
      <c r="T74" s="613">
        <v>0</v>
      </c>
    </row>
    <row r="75" spans="1:20" hidden="1">
      <c r="A75" s="479">
        <v>0</v>
      </c>
      <c r="B75" s="607">
        <v>0</v>
      </c>
      <c r="C75" s="479">
        <v>0</v>
      </c>
      <c r="D75" s="479">
        <v>0</v>
      </c>
      <c r="E75" s="479">
        <v>0</v>
      </c>
      <c r="F75" s="479">
        <v>0</v>
      </c>
      <c r="G75" s="608">
        <v>0</v>
      </c>
      <c r="H75" s="611">
        <v>0</v>
      </c>
      <c r="I75" s="612">
        <v>0</v>
      </c>
      <c r="J75" s="613">
        <v>0</v>
      </c>
      <c r="K75" s="613">
        <v>0</v>
      </c>
      <c r="L75" s="613">
        <v>0</v>
      </c>
      <c r="M75" s="613">
        <v>0</v>
      </c>
      <c r="N75" s="613">
        <v>0</v>
      </c>
      <c r="O75" s="613">
        <v>0</v>
      </c>
      <c r="P75" s="613">
        <v>0</v>
      </c>
      <c r="Q75" s="613">
        <v>0</v>
      </c>
      <c r="R75" s="613">
        <v>0</v>
      </c>
      <c r="S75" s="613">
        <v>0</v>
      </c>
      <c r="T75" s="613">
        <v>0</v>
      </c>
    </row>
    <row r="76" spans="1:20" hidden="1">
      <c r="A76" s="479">
        <v>0</v>
      </c>
      <c r="B76" s="607">
        <v>0</v>
      </c>
      <c r="C76" s="479">
        <v>0</v>
      </c>
      <c r="D76" s="479">
        <v>0</v>
      </c>
      <c r="E76" s="479">
        <v>0</v>
      </c>
      <c r="F76" s="479">
        <v>0</v>
      </c>
      <c r="G76" s="608">
        <v>0</v>
      </c>
      <c r="H76" s="611">
        <v>0</v>
      </c>
      <c r="I76" s="612">
        <v>0</v>
      </c>
      <c r="J76" s="613">
        <v>0</v>
      </c>
      <c r="K76" s="613">
        <v>0</v>
      </c>
      <c r="L76" s="613">
        <v>0</v>
      </c>
      <c r="M76" s="613">
        <v>0</v>
      </c>
      <c r="N76" s="613">
        <v>0</v>
      </c>
      <c r="O76" s="613">
        <v>0</v>
      </c>
      <c r="P76" s="613">
        <v>0</v>
      </c>
      <c r="Q76" s="613">
        <v>0</v>
      </c>
      <c r="R76" s="613">
        <v>0</v>
      </c>
      <c r="S76" s="613">
        <v>0</v>
      </c>
      <c r="T76" s="613">
        <v>0</v>
      </c>
    </row>
    <row r="77" spans="1:20" hidden="1">
      <c r="A77" s="479">
        <v>0</v>
      </c>
      <c r="B77" s="607">
        <v>0</v>
      </c>
      <c r="C77" s="479">
        <v>0</v>
      </c>
      <c r="D77" s="479">
        <v>0</v>
      </c>
      <c r="E77" s="479">
        <v>0</v>
      </c>
      <c r="F77" s="479">
        <v>0</v>
      </c>
      <c r="G77" s="608">
        <v>0</v>
      </c>
      <c r="H77" s="611">
        <v>0</v>
      </c>
      <c r="I77" s="612">
        <v>0</v>
      </c>
      <c r="J77" s="613">
        <v>0</v>
      </c>
      <c r="K77" s="613">
        <v>0</v>
      </c>
      <c r="L77" s="613">
        <v>0</v>
      </c>
      <c r="M77" s="613">
        <v>0</v>
      </c>
      <c r="N77" s="613">
        <v>0</v>
      </c>
      <c r="O77" s="613">
        <v>0</v>
      </c>
      <c r="P77" s="613">
        <v>0</v>
      </c>
      <c r="Q77" s="613">
        <v>0</v>
      </c>
      <c r="R77" s="613">
        <v>0</v>
      </c>
      <c r="S77" s="613">
        <v>0</v>
      </c>
      <c r="T77" s="613">
        <v>0</v>
      </c>
    </row>
    <row r="78" spans="1:20" hidden="1">
      <c r="A78" s="479">
        <v>0</v>
      </c>
      <c r="B78" s="607">
        <v>0</v>
      </c>
      <c r="C78" s="479">
        <v>0</v>
      </c>
      <c r="D78" s="479">
        <v>0</v>
      </c>
      <c r="E78" s="479">
        <v>0</v>
      </c>
      <c r="F78" s="479">
        <v>0</v>
      </c>
      <c r="G78" s="608">
        <v>0</v>
      </c>
      <c r="H78" s="611">
        <v>0</v>
      </c>
      <c r="I78" s="612">
        <v>0</v>
      </c>
      <c r="J78" s="613">
        <v>0</v>
      </c>
      <c r="K78" s="613">
        <v>0</v>
      </c>
      <c r="L78" s="613">
        <v>0</v>
      </c>
      <c r="M78" s="613">
        <v>0</v>
      </c>
      <c r="N78" s="613">
        <v>0</v>
      </c>
      <c r="O78" s="613">
        <v>0</v>
      </c>
      <c r="P78" s="613">
        <v>0</v>
      </c>
      <c r="Q78" s="613">
        <v>0</v>
      </c>
      <c r="R78" s="613">
        <v>0</v>
      </c>
      <c r="S78" s="613">
        <v>0</v>
      </c>
      <c r="T78" s="613">
        <v>0</v>
      </c>
    </row>
    <row r="79" spans="1:20" hidden="1">
      <c r="A79" s="479">
        <v>0</v>
      </c>
      <c r="B79" s="607">
        <v>0</v>
      </c>
      <c r="C79" s="479">
        <v>0</v>
      </c>
      <c r="D79" s="479">
        <v>0</v>
      </c>
      <c r="E79" s="479">
        <v>0</v>
      </c>
      <c r="F79" s="479">
        <v>0</v>
      </c>
      <c r="G79" s="608">
        <v>0</v>
      </c>
      <c r="H79" s="611">
        <v>0</v>
      </c>
      <c r="I79" s="612">
        <v>0</v>
      </c>
      <c r="J79" s="613">
        <v>0</v>
      </c>
      <c r="K79" s="613">
        <v>0</v>
      </c>
      <c r="L79" s="613">
        <v>0</v>
      </c>
      <c r="M79" s="613">
        <v>0</v>
      </c>
      <c r="N79" s="613">
        <v>0</v>
      </c>
      <c r="O79" s="613">
        <v>0</v>
      </c>
      <c r="P79" s="613">
        <v>0</v>
      </c>
      <c r="Q79" s="613">
        <v>0</v>
      </c>
      <c r="R79" s="613">
        <v>0</v>
      </c>
      <c r="S79" s="613">
        <v>0</v>
      </c>
      <c r="T79" s="613">
        <v>0</v>
      </c>
    </row>
    <row r="80" spans="1:20" hidden="1">
      <c r="A80" s="479"/>
      <c r="B80" s="607"/>
      <c r="C80" s="479"/>
      <c r="D80" s="479"/>
      <c r="E80" s="479"/>
      <c r="F80" s="479"/>
      <c r="G80" s="608"/>
      <c r="H80" s="611"/>
      <c r="I80" s="612"/>
      <c r="J80" s="613"/>
      <c r="K80" s="613"/>
      <c r="L80" s="613"/>
      <c r="M80" s="613"/>
      <c r="N80" s="613"/>
      <c r="O80" s="613"/>
      <c r="P80" s="613"/>
      <c r="Q80" s="613"/>
      <c r="R80" s="613"/>
      <c r="S80" s="613"/>
      <c r="T80" s="613"/>
    </row>
    <row r="81" spans="1:22">
      <c r="A81" s="479"/>
      <c r="B81" s="479"/>
      <c r="C81" s="479"/>
      <c r="D81" s="479"/>
      <c r="E81" s="479"/>
      <c r="F81" s="479"/>
      <c r="G81" s="608"/>
      <c r="H81" s="621"/>
      <c r="I81" s="615"/>
      <c r="J81" s="479"/>
      <c r="K81" s="615"/>
      <c r="L81" s="479"/>
      <c r="M81" s="615"/>
      <c r="N81" s="479"/>
      <c r="O81" s="615"/>
      <c r="P81" s="479"/>
      <c r="Q81" s="615"/>
      <c r="R81" s="479"/>
      <c r="S81" s="615"/>
      <c r="T81" s="479"/>
    </row>
    <row r="82" spans="1:22">
      <c r="A82" s="905" t="s">
        <v>152</v>
      </c>
      <c r="B82" s="906"/>
      <c r="C82" s="906"/>
      <c r="D82" s="906"/>
      <c r="E82" s="906"/>
      <c r="F82" s="907"/>
      <c r="G82" s="616">
        <v>30</v>
      </c>
      <c r="H82" s="617">
        <v>7.7280000000000015</v>
      </c>
      <c r="I82" s="617">
        <v>3.2399999999999993</v>
      </c>
      <c r="J82" s="617">
        <v>1.3499999999999999</v>
      </c>
      <c r="K82" s="617">
        <v>0</v>
      </c>
      <c r="L82" s="617">
        <v>0</v>
      </c>
      <c r="M82" s="617">
        <v>2.6999999999999997</v>
      </c>
      <c r="N82" s="617">
        <v>2.42</v>
      </c>
      <c r="O82" s="617">
        <v>4.2</v>
      </c>
      <c r="P82" s="617">
        <v>2.5</v>
      </c>
      <c r="Q82" s="617">
        <v>2.5</v>
      </c>
      <c r="R82" s="617">
        <v>2</v>
      </c>
      <c r="S82" s="617">
        <v>0.67199999999999993</v>
      </c>
      <c r="T82" s="617">
        <v>3.5999999999999996</v>
      </c>
    </row>
    <row r="83" spans="1:22">
      <c r="A83" s="905" t="s">
        <v>583</v>
      </c>
      <c r="B83" s="906"/>
      <c r="C83" s="906"/>
      <c r="D83" s="906"/>
      <c r="E83" s="906"/>
      <c r="F83" s="906"/>
      <c r="G83" s="906"/>
      <c r="H83" s="906"/>
      <c r="I83" s="906"/>
      <c r="J83" s="906"/>
      <c r="K83" s="906"/>
      <c r="L83" s="906"/>
      <c r="M83" s="906"/>
      <c r="N83" s="906"/>
      <c r="O83" s="906"/>
      <c r="P83" s="906"/>
      <c r="Q83" s="906"/>
      <c r="R83" s="906"/>
      <c r="S83" s="907"/>
      <c r="T83" s="617">
        <v>32.909999999999997</v>
      </c>
      <c r="U83" s="556"/>
      <c r="V83" s="556"/>
    </row>
    <row r="84" spans="1:22">
      <c r="A84" s="629"/>
      <c r="B84" s="630"/>
      <c r="C84" s="630"/>
      <c r="D84" s="630"/>
      <c r="E84" s="630"/>
      <c r="F84" s="630"/>
      <c r="G84" s="631"/>
      <c r="H84" s="632"/>
      <c r="I84" s="632"/>
      <c r="J84" s="632"/>
      <c r="K84" s="632"/>
      <c r="L84" s="632"/>
      <c r="M84" s="632"/>
      <c r="N84" s="632"/>
      <c r="O84" s="632"/>
      <c r="P84" s="632"/>
      <c r="Q84" s="632"/>
      <c r="R84" s="632"/>
      <c r="S84" s="633"/>
      <c r="T84" s="617"/>
      <c r="U84" s="556"/>
      <c r="V84" s="556"/>
    </row>
    <row r="85" spans="1:22">
      <c r="A85" s="935" t="s">
        <v>1</v>
      </c>
      <c r="B85" s="908" t="s">
        <v>2</v>
      </c>
      <c r="C85" s="909"/>
      <c r="D85" s="909"/>
      <c r="E85" s="909"/>
      <c r="F85" s="909"/>
      <c r="G85" s="910"/>
      <c r="H85" s="908" t="s">
        <v>793</v>
      </c>
      <c r="I85" s="909"/>
      <c r="J85" s="909"/>
      <c r="K85" s="909"/>
      <c r="L85" s="909"/>
      <c r="M85" s="909"/>
      <c r="N85" s="909"/>
      <c r="O85" s="909"/>
      <c r="P85" s="909"/>
      <c r="Q85" s="909"/>
      <c r="R85" s="909"/>
      <c r="S85" s="909"/>
      <c r="T85" s="910"/>
      <c r="U85" s="556"/>
      <c r="V85" s="556"/>
    </row>
    <row r="86" spans="1:22">
      <c r="A86" s="936"/>
      <c r="B86" s="602" t="s">
        <v>6</v>
      </c>
      <c r="C86" s="603" t="s">
        <v>7</v>
      </c>
      <c r="D86" s="604" t="s">
        <v>50</v>
      </c>
      <c r="E86" s="604" t="s">
        <v>130</v>
      </c>
      <c r="F86" s="604" t="s">
        <v>131</v>
      </c>
      <c r="G86" s="601" t="s">
        <v>12</v>
      </c>
      <c r="H86" s="605" t="s">
        <v>13</v>
      </c>
      <c r="I86" s="601" t="s">
        <v>14</v>
      </c>
      <c r="J86" s="605" t="s">
        <v>23</v>
      </c>
      <c r="K86" s="605" t="s">
        <v>122</v>
      </c>
      <c r="L86" s="606" t="s">
        <v>104</v>
      </c>
      <c r="M86" s="605" t="s">
        <v>17</v>
      </c>
      <c r="N86" s="601" t="s">
        <v>18</v>
      </c>
      <c r="O86" s="604" t="s">
        <v>51</v>
      </c>
      <c r="P86" s="605" t="s">
        <v>52</v>
      </c>
      <c r="Q86" s="605" t="s">
        <v>53</v>
      </c>
      <c r="R86" s="605" t="s">
        <v>54</v>
      </c>
      <c r="S86" s="605" t="s">
        <v>20</v>
      </c>
      <c r="T86" s="605" t="s">
        <v>21</v>
      </c>
      <c r="U86" s="556"/>
      <c r="V86" s="556"/>
    </row>
    <row r="87" spans="1:22">
      <c r="A87" s="623">
        <v>0</v>
      </c>
      <c r="B87" s="933" t="s">
        <v>783</v>
      </c>
      <c r="C87" s="933" t="s">
        <v>784</v>
      </c>
      <c r="D87" s="933" t="s">
        <v>785</v>
      </c>
      <c r="E87" s="933" t="s">
        <v>786</v>
      </c>
      <c r="F87" s="933" t="s">
        <v>787</v>
      </c>
      <c r="G87" s="937">
        <v>30</v>
      </c>
      <c r="H87" s="624">
        <v>0</v>
      </c>
      <c r="I87" s="610"/>
      <c r="J87" s="609"/>
      <c r="K87" s="609">
        <v>0</v>
      </c>
      <c r="L87" s="609">
        <v>6.7499999999999991</v>
      </c>
      <c r="M87" s="609">
        <v>0</v>
      </c>
      <c r="N87" s="613">
        <v>0</v>
      </c>
      <c r="O87" s="609">
        <v>0</v>
      </c>
      <c r="P87" s="609">
        <v>0</v>
      </c>
      <c r="Q87" s="609">
        <v>0</v>
      </c>
      <c r="R87" s="609">
        <v>0</v>
      </c>
      <c r="S87" s="609">
        <v>0</v>
      </c>
      <c r="T87" s="609"/>
      <c r="U87" s="556"/>
      <c r="V87" s="556"/>
    </row>
    <row r="88" spans="1:22">
      <c r="A88" s="479">
        <v>0</v>
      </c>
      <c r="B88" s="934"/>
      <c r="C88" s="934"/>
      <c r="D88" s="934"/>
      <c r="E88" s="934"/>
      <c r="F88" s="934"/>
      <c r="G88" s="938"/>
      <c r="H88" s="611">
        <v>0</v>
      </c>
      <c r="I88" s="612">
        <v>0</v>
      </c>
      <c r="J88" s="613">
        <v>0</v>
      </c>
      <c r="K88" s="613">
        <v>0</v>
      </c>
      <c r="L88" s="613">
        <v>0</v>
      </c>
      <c r="M88" s="613">
        <v>0</v>
      </c>
      <c r="N88" s="613">
        <v>0</v>
      </c>
      <c r="O88" s="613">
        <v>0</v>
      </c>
      <c r="P88" s="613">
        <v>0</v>
      </c>
      <c r="Q88" s="613">
        <v>0</v>
      </c>
      <c r="R88" s="613">
        <v>0</v>
      </c>
      <c r="S88" s="613">
        <v>0</v>
      </c>
      <c r="T88" s="613">
        <v>0</v>
      </c>
      <c r="U88" s="556"/>
      <c r="V88" s="556"/>
    </row>
    <row r="89" spans="1:22">
      <c r="A89" s="479">
        <v>0</v>
      </c>
      <c r="B89" s="607">
        <v>0</v>
      </c>
      <c r="C89" s="479">
        <v>0</v>
      </c>
      <c r="D89" s="479">
        <v>0</v>
      </c>
      <c r="E89" s="479">
        <v>0</v>
      </c>
      <c r="F89" s="479">
        <v>0</v>
      </c>
      <c r="G89" s="608">
        <v>0</v>
      </c>
      <c r="H89" s="611">
        <v>0</v>
      </c>
      <c r="I89" s="612">
        <v>0</v>
      </c>
      <c r="J89" s="613">
        <v>0</v>
      </c>
      <c r="K89" s="613">
        <v>0</v>
      </c>
      <c r="L89" s="613">
        <v>0</v>
      </c>
      <c r="M89" s="613">
        <v>0</v>
      </c>
      <c r="N89" s="613">
        <v>0</v>
      </c>
      <c r="O89" s="613">
        <v>0</v>
      </c>
      <c r="P89" s="613">
        <v>0</v>
      </c>
      <c r="Q89" s="613">
        <v>0</v>
      </c>
      <c r="R89" s="613">
        <v>0</v>
      </c>
      <c r="S89" s="613">
        <v>0</v>
      </c>
      <c r="T89" s="613">
        <v>0</v>
      </c>
      <c r="U89" s="556"/>
      <c r="V89" s="556"/>
    </row>
    <row r="90" spans="1:22">
      <c r="A90" s="479"/>
      <c r="B90" s="607"/>
      <c r="C90" s="479"/>
      <c r="D90" s="479"/>
      <c r="E90" s="479"/>
      <c r="F90" s="479"/>
      <c r="G90" s="608"/>
      <c r="H90" s="611"/>
      <c r="I90" s="612"/>
      <c r="J90" s="613"/>
      <c r="K90" s="613"/>
      <c r="L90" s="613"/>
      <c r="M90" s="613"/>
      <c r="N90" s="613"/>
      <c r="O90" s="613"/>
      <c r="P90" s="613"/>
      <c r="Q90" s="613"/>
      <c r="R90" s="613"/>
      <c r="S90" s="613"/>
      <c r="T90" s="613"/>
      <c r="U90" s="556"/>
      <c r="V90" s="556"/>
    </row>
    <row r="91" spans="1:22">
      <c r="A91" s="479"/>
      <c r="B91" s="479"/>
      <c r="C91" s="479"/>
      <c r="D91" s="479"/>
      <c r="E91" s="479"/>
      <c r="F91" s="479"/>
      <c r="G91" s="608"/>
      <c r="H91" s="621"/>
      <c r="I91" s="615"/>
      <c r="J91" s="479"/>
      <c r="K91" s="615"/>
      <c r="L91" s="479"/>
      <c r="M91" s="615"/>
      <c r="N91" s="479"/>
      <c r="O91" s="615"/>
      <c r="P91" s="479"/>
      <c r="Q91" s="615"/>
      <c r="R91" s="479"/>
      <c r="S91" s="615"/>
      <c r="T91" s="479"/>
      <c r="U91" s="556"/>
      <c r="V91" s="556"/>
    </row>
    <row r="92" spans="1:22">
      <c r="A92" s="905" t="s">
        <v>152</v>
      </c>
      <c r="B92" s="906"/>
      <c r="C92" s="906"/>
      <c r="D92" s="906"/>
      <c r="E92" s="906"/>
      <c r="F92" s="907"/>
      <c r="G92" s="616">
        <v>30</v>
      </c>
      <c r="H92" s="617">
        <v>0</v>
      </c>
      <c r="I92" s="617">
        <v>0</v>
      </c>
      <c r="J92" s="617">
        <v>0</v>
      </c>
      <c r="K92" s="617">
        <v>0</v>
      </c>
      <c r="L92" s="617">
        <v>6.7499999999999991</v>
      </c>
      <c r="M92" s="617">
        <v>0</v>
      </c>
      <c r="N92" s="617">
        <v>0</v>
      </c>
      <c r="O92" s="617">
        <v>0</v>
      </c>
      <c r="P92" s="617">
        <v>0</v>
      </c>
      <c r="Q92" s="617">
        <v>0</v>
      </c>
      <c r="R92" s="617">
        <v>0</v>
      </c>
      <c r="S92" s="617">
        <v>0</v>
      </c>
      <c r="T92" s="617">
        <v>0</v>
      </c>
      <c r="U92" s="556"/>
      <c r="V92" s="556"/>
    </row>
    <row r="93" spans="1:22">
      <c r="A93" s="905" t="s">
        <v>583</v>
      </c>
      <c r="B93" s="906"/>
      <c r="C93" s="906"/>
      <c r="D93" s="906"/>
      <c r="E93" s="906"/>
      <c r="F93" s="906"/>
      <c r="G93" s="906"/>
      <c r="H93" s="906"/>
      <c r="I93" s="906"/>
      <c r="J93" s="906"/>
      <c r="K93" s="906"/>
      <c r="L93" s="906"/>
      <c r="M93" s="906"/>
      <c r="N93" s="906"/>
      <c r="O93" s="906"/>
      <c r="P93" s="906"/>
      <c r="Q93" s="906"/>
      <c r="R93" s="906"/>
      <c r="S93" s="907"/>
      <c r="T93" s="617">
        <v>6.75</v>
      </c>
    </row>
    <row r="94" spans="1:22">
      <c r="A94" s="634"/>
      <c r="B94" s="630"/>
      <c r="C94" s="630"/>
      <c r="D94" s="630"/>
      <c r="E94" s="630"/>
      <c r="F94" s="630"/>
      <c r="G94" s="630"/>
      <c r="H94" s="630"/>
      <c r="I94" s="630"/>
      <c r="J94" s="630"/>
      <c r="K94" s="630"/>
      <c r="L94" s="630"/>
      <c r="M94" s="630"/>
      <c r="N94" s="630"/>
      <c r="O94" s="630"/>
      <c r="P94" s="630"/>
      <c r="Q94" s="630"/>
      <c r="R94" s="630"/>
      <c r="S94" s="630"/>
      <c r="T94" s="633"/>
    </row>
    <row r="95" spans="1:22">
      <c r="A95" s="935" t="s">
        <v>1</v>
      </c>
      <c r="B95" s="908" t="s">
        <v>2</v>
      </c>
      <c r="C95" s="909"/>
      <c r="D95" s="909"/>
      <c r="E95" s="909"/>
      <c r="F95" s="909"/>
      <c r="G95" s="910"/>
      <c r="H95" s="911" t="s">
        <v>567</v>
      </c>
      <c r="I95" s="929"/>
      <c r="J95" s="929"/>
      <c r="K95" s="929"/>
      <c r="L95" s="912"/>
      <c r="M95" s="908" t="s">
        <v>571</v>
      </c>
      <c r="N95" s="909"/>
      <c r="O95" s="909"/>
      <c r="P95" s="910"/>
      <c r="Q95" s="930" t="s">
        <v>582</v>
      </c>
      <c r="R95" s="931"/>
      <c r="S95" s="931"/>
      <c r="T95" s="932"/>
    </row>
    <row r="96" spans="1:22" ht="22.5">
      <c r="A96" s="936"/>
      <c r="B96" s="602" t="s">
        <v>6</v>
      </c>
      <c r="C96" s="603" t="s">
        <v>7</v>
      </c>
      <c r="D96" s="604" t="s">
        <v>50</v>
      </c>
      <c r="E96" s="604" t="s">
        <v>130</v>
      </c>
      <c r="F96" s="604" t="s">
        <v>131</v>
      </c>
      <c r="G96" s="601" t="s">
        <v>12</v>
      </c>
      <c r="H96" s="606" t="s">
        <v>568</v>
      </c>
      <c r="I96" s="606" t="s">
        <v>569</v>
      </c>
      <c r="J96" s="606" t="s">
        <v>570</v>
      </c>
      <c r="K96" s="911" t="s">
        <v>566</v>
      </c>
      <c r="L96" s="912"/>
      <c r="M96" s="600" t="s">
        <v>55</v>
      </c>
      <c r="N96" s="604" t="s">
        <v>56</v>
      </c>
      <c r="O96" s="604" t="s">
        <v>57</v>
      </c>
      <c r="P96" s="635" t="s">
        <v>22</v>
      </c>
      <c r="Q96" s="483" t="s">
        <v>577</v>
      </c>
      <c r="R96" s="483" t="s">
        <v>557</v>
      </c>
      <c r="S96" s="815" t="s">
        <v>96</v>
      </c>
      <c r="T96" s="817"/>
    </row>
    <row r="97" spans="1:20">
      <c r="A97" s="623">
        <v>0</v>
      </c>
      <c r="B97" s="636" t="s">
        <v>783</v>
      </c>
      <c r="C97" s="623" t="s">
        <v>784</v>
      </c>
      <c r="D97" s="623" t="s">
        <v>785</v>
      </c>
      <c r="E97" s="623" t="s">
        <v>786</v>
      </c>
      <c r="F97" s="623" t="s">
        <v>787</v>
      </c>
      <c r="G97" s="637">
        <v>30</v>
      </c>
      <c r="H97" s="638"/>
      <c r="I97" s="611"/>
      <c r="J97" s="613"/>
      <c r="K97" s="919"/>
      <c r="L97" s="920"/>
      <c r="M97" s="624">
        <v>15</v>
      </c>
      <c r="N97" s="613">
        <v>4.5</v>
      </c>
      <c r="O97" s="619">
        <v>6</v>
      </c>
      <c r="P97" s="613">
        <v>405</v>
      </c>
      <c r="Q97" s="485"/>
      <c r="R97" s="639"/>
      <c r="S97" s="923"/>
      <c r="T97" s="924"/>
    </row>
    <row r="98" spans="1:20">
      <c r="A98" s="479">
        <v>0</v>
      </c>
      <c r="B98" s="607">
        <v>0</v>
      </c>
      <c r="C98" s="479">
        <v>0</v>
      </c>
      <c r="D98" s="479">
        <v>0</v>
      </c>
      <c r="E98" s="479">
        <v>0</v>
      </c>
      <c r="F98" s="479">
        <v>0</v>
      </c>
      <c r="G98" s="608">
        <v>0</v>
      </c>
      <c r="H98" s="640"/>
      <c r="I98" s="611"/>
      <c r="J98" s="613"/>
      <c r="K98" s="917"/>
      <c r="L98" s="918"/>
      <c r="M98" s="611"/>
      <c r="N98" s="613"/>
      <c r="O98" s="619"/>
      <c r="P98" s="613"/>
      <c r="Q98" s="484"/>
      <c r="R98" s="487"/>
      <c r="S98" s="921"/>
      <c r="T98" s="922"/>
    </row>
    <row r="99" spans="1:20" hidden="1">
      <c r="A99" s="479">
        <v>0</v>
      </c>
      <c r="B99" s="607">
        <v>0</v>
      </c>
      <c r="C99" s="479">
        <v>0</v>
      </c>
      <c r="D99" s="479">
        <v>0</v>
      </c>
      <c r="E99" s="479">
        <v>0</v>
      </c>
      <c r="F99" s="479">
        <v>0</v>
      </c>
      <c r="G99" s="608">
        <v>0</v>
      </c>
      <c r="H99" s="640"/>
      <c r="I99" s="611"/>
      <c r="J99" s="613"/>
      <c r="K99" s="641"/>
      <c r="L99" s="642"/>
      <c r="M99" s="611"/>
      <c r="N99" s="613"/>
      <c r="O99" s="619"/>
      <c r="P99" s="613"/>
      <c r="Q99" s="484"/>
      <c r="R99" s="487"/>
      <c r="S99" s="643"/>
      <c r="T99" s="490"/>
    </row>
    <row r="100" spans="1:20" hidden="1">
      <c r="A100" s="479">
        <v>0</v>
      </c>
      <c r="B100" s="607">
        <v>0</v>
      </c>
      <c r="C100" s="479">
        <v>0</v>
      </c>
      <c r="D100" s="479">
        <v>0</v>
      </c>
      <c r="E100" s="479">
        <v>0</v>
      </c>
      <c r="F100" s="479">
        <v>0</v>
      </c>
      <c r="G100" s="608">
        <v>0</v>
      </c>
      <c r="H100" s="640"/>
      <c r="I100" s="611"/>
      <c r="J100" s="613"/>
      <c r="K100" s="641"/>
      <c r="L100" s="642"/>
      <c r="M100" s="611"/>
      <c r="N100" s="613"/>
      <c r="O100" s="619"/>
      <c r="P100" s="613"/>
      <c r="Q100" s="484"/>
      <c r="R100" s="487"/>
      <c r="S100" s="643"/>
      <c r="T100" s="490"/>
    </row>
    <row r="101" spans="1:20" hidden="1">
      <c r="A101" s="479">
        <v>0</v>
      </c>
      <c r="B101" s="607">
        <v>0</v>
      </c>
      <c r="C101" s="479">
        <v>0</v>
      </c>
      <c r="D101" s="479">
        <v>0</v>
      </c>
      <c r="E101" s="479">
        <v>0</v>
      </c>
      <c r="F101" s="479">
        <v>0</v>
      </c>
      <c r="G101" s="608">
        <v>0</v>
      </c>
      <c r="H101" s="640"/>
      <c r="I101" s="611"/>
      <c r="J101" s="613"/>
      <c r="K101" s="641"/>
      <c r="L101" s="642"/>
      <c r="M101" s="611"/>
      <c r="N101" s="613"/>
      <c r="O101" s="619"/>
      <c r="P101" s="613"/>
      <c r="Q101" s="484"/>
      <c r="R101" s="487"/>
      <c r="S101" s="643"/>
      <c r="T101" s="490"/>
    </row>
    <row r="102" spans="1:20" hidden="1">
      <c r="A102" s="479">
        <v>0</v>
      </c>
      <c r="B102" s="607">
        <v>0</v>
      </c>
      <c r="C102" s="479">
        <v>0</v>
      </c>
      <c r="D102" s="479">
        <v>0</v>
      </c>
      <c r="E102" s="479">
        <v>0</v>
      </c>
      <c r="F102" s="479">
        <v>0</v>
      </c>
      <c r="G102" s="608">
        <v>0</v>
      </c>
      <c r="H102" s="640"/>
      <c r="I102" s="611"/>
      <c r="J102" s="613"/>
      <c r="K102" s="641"/>
      <c r="L102" s="642"/>
      <c r="M102" s="611"/>
      <c r="N102" s="613"/>
      <c r="O102" s="619"/>
      <c r="P102" s="613"/>
      <c r="Q102" s="484"/>
      <c r="R102" s="487"/>
      <c r="S102" s="643"/>
      <c r="T102" s="490"/>
    </row>
    <row r="103" spans="1:20" hidden="1">
      <c r="A103" s="479">
        <v>0</v>
      </c>
      <c r="B103" s="607">
        <v>0</v>
      </c>
      <c r="C103" s="479">
        <v>0</v>
      </c>
      <c r="D103" s="479">
        <v>0</v>
      </c>
      <c r="E103" s="479">
        <v>0</v>
      </c>
      <c r="F103" s="479">
        <v>0</v>
      </c>
      <c r="G103" s="608">
        <v>0</v>
      </c>
      <c r="H103" s="640"/>
      <c r="I103" s="611"/>
      <c r="J103" s="613"/>
      <c r="K103" s="641"/>
      <c r="L103" s="642"/>
      <c r="M103" s="611"/>
      <c r="N103" s="613"/>
      <c r="O103" s="619"/>
      <c r="P103" s="613"/>
      <c r="Q103" s="484"/>
      <c r="R103" s="487"/>
      <c r="S103" s="643"/>
      <c r="T103" s="490"/>
    </row>
    <row r="104" spans="1:20" hidden="1">
      <c r="A104" s="479">
        <v>0</v>
      </c>
      <c r="B104" s="607">
        <v>0</v>
      </c>
      <c r="C104" s="479">
        <v>0</v>
      </c>
      <c r="D104" s="479">
        <v>0</v>
      </c>
      <c r="E104" s="479">
        <v>0</v>
      </c>
      <c r="F104" s="479">
        <v>0</v>
      </c>
      <c r="G104" s="608">
        <v>0</v>
      </c>
      <c r="H104" s="640"/>
      <c r="I104" s="611"/>
      <c r="J104" s="613"/>
      <c r="K104" s="641"/>
      <c r="L104" s="642"/>
      <c r="M104" s="611"/>
      <c r="N104" s="613"/>
      <c r="O104" s="619"/>
      <c r="P104" s="613"/>
      <c r="Q104" s="484"/>
      <c r="R104" s="487"/>
      <c r="S104" s="643"/>
      <c r="T104" s="490"/>
    </row>
    <row r="105" spans="1:20" hidden="1">
      <c r="A105" s="479">
        <v>0</v>
      </c>
      <c r="B105" s="607">
        <v>0</v>
      </c>
      <c r="C105" s="479">
        <v>0</v>
      </c>
      <c r="D105" s="479">
        <v>0</v>
      </c>
      <c r="E105" s="479">
        <v>0</v>
      </c>
      <c r="F105" s="479">
        <v>0</v>
      </c>
      <c r="G105" s="608">
        <v>0</v>
      </c>
      <c r="H105" s="640"/>
      <c r="I105" s="611"/>
      <c r="J105" s="613"/>
      <c r="K105" s="641"/>
      <c r="L105" s="642"/>
      <c r="M105" s="611"/>
      <c r="N105" s="613"/>
      <c r="O105" s="619"/>
      <c r="P105" s="613"/>
      <c r="Q105" s="484"/>
      <c r="R105" s="487"/>
      <c r="S105" s="643"/>
      <c r="T105" s="490"/>
    </row>
    <row r="106" spans="1:20" hidden="1">
      <c r="A106" s="479">
        <v>0</v>
      </c>
      <c r="B106" s="607">
        <v>0</v>
      </c>
      <c r="C106" s="479">
        <v>0</v>
      </c>
      <c r="D106" s="479">
        <v>0</v>
      </c>
      <c r="E106" s="479">
        <v>0</v>
      </c>
      <c r="F106" s="479">
        <v>0</v>
      </c>
      <c r="G106" s="608">
        <v>0</v>
      </c>
      <c r="H106" s="640"/>
      <c r="I106" s="611"/>
      <c r="J106" s="613"/>
      <c r="K106" s="641"/>
      <c r="L106" s="642"/>
      <c r="M106" s="611"/>
      <c r="N106" s="613"/>
      <c r="O106" s="619"/>
      <c r="P106" s="613"/>
      <c r="Q106" s="484"/>
      <c r="R106" s="487"/>
      <c r="S106" s="643"/>
      <c r="T106" s="490"/>
    </row>
    <row r="107" spans="1:20" hidden="1">
      <c r="A107" s="479">
        <v>0</v>
      </c>
      <c r="B107" s="607">
        <v>0</v>
      </c>
      <c r="C107" s="479">
        <v>0</v>
      </c>
      <c r="D107" s="479">
        <v>0</v>
      </c>
      <c r="E107" s="479">
        <v>0</v>
      </c>
      <c r="F107" s="479">
        <v>0</v>
      </c>
      <c r="G107" s="608">
        <v>0</v>
      </c>
      <c r="H107" s="640"/>
      <c r="I107" s="611"/>
      <c r="J107" s="613"/>
      <c r="K107" s="641"/>
      <c r="L107" s="642"/>
      <c r="M107" s="611"/>
      <c r="N107" s="613"/>
      <c r="O107" s="619"/>
      <c r="P107" s="613"/>
      <c r="Q107" s="484"/>
      <c r="R107" s="487"/>
      <c r="S107" s="643"/>
      <c r="T107" s="490"/>
    </row>
    <row r="108" spans="1:20" hidden="1">
      <c r="A108" s="479">
        <v>0</v>
      </c>
      <c r="B108" s="607">
        <v>0</v>
      </c>
      <c r="C108" s="479">
        <v>0</v>
      </c>
      <c r="D108" s="479">
        <v>0</v>
      </c>
      <c r="E108" s="479">
        <v>0</v>
      </c>
      <c r="F108" s="479">
        <v>0</v>
      </c>
      <c r="G108" s="608">
        <v>0</v>
      </c>
      <c r="H108" s="640"/>
      <c r="I108" s="611"/>
      <c r="J108" s="613"/>
      <c r="K108" s="641"/>
      <c r="L108" s="642"/>
      <c r="M108" s="611"/>
      <c r="N108" s="613"/>
      <c r="O108" s="619"/>
      <c r="P108" s="613"/>
      <c r="Q108" s="484"/>
      <c r="R108" s="487"/>
      <c r="S108" s="643"/>
      <c r="T108" s="490"/>
    </row>
    <row r="109" spans="1:20" hidden="1">
      <c r="A109" s="479"/>
      <c r="B109" s="607"/>
      <c r="C109" s="479"/>
      <c r="D109" s="479"/>
      <c r="E109" s="479"/>
      <c r="F109" s="479"/>
      <c r="G109" s="608"/>
      <c r="H109" s="640"/>
      <c r="I109" s="611"/>
      <c r="J109" s="613"/>
      <c r="K109" s="641"/>
      <c r="L109" s="642"/>
      <c r="M109" s="611"/>
      <c r="N109" s="613"/>
      <c r="O109" s="619"/>
      <c r="P109" s="613"/>
      <c r="Q109" s="484"/>
      <c r="R109" s="487"/>
      <c r="S109" s="643"/>
      <c r="T109" s="490"/>
    </row>
    <row r="110" spans="1:20" hidden="1">
      <c r="A110" s="479"/>
      <c r="B110" s="607"/>
      <c r="C110" s="479"/>
      <c r="D110" s="479"/>
      <c r="E110" s="479"/>
      <c r="F110" s="479"/>
      <c r="G110" s="608"/>
      <c r="H110" s="640"/>
      <c r="I110" s="611"/>
      <c r="J110" s="613"/>
      <c r="K110" s="641"/>
      <c r="L110" s="642"/>
      <c r="M110" s="611"/>
      <c r="N110" s="613"/>
      <c r="O110" s="619"/>
      <c r="P110" s="613"/>
      <c r="Q110" s="484"/>
      <c r="R110" s="487"/>
      <c r="S110" s="643"/>
      <c r="T110" s="490"/>
    </row>
    <row r="111" spans="1:20">
      <c r="A111" s="480"/>
      <c r="B111" s="480"/>
      <c r="C111" s="479"/>
      <c r="D111" s="479"/>
      <c r="E111" s="480"/>
      <c r="F111" s="480"/>
      <c r="G111" s="608"/>
      <c r="H111" s="644"/>
      <c r="I111" s="611"/>
      <c r="J111" s="613"/>
      <c r="K111" s="915"/>
      <c r="L111" s="916"/>
      <c r="M111" s="611"/>
      <c r="N111" s="613"/>
      <c r="O111" s="619"/>
      <c r="P111" s="613"/>
      <c r="Q111" s="645"/>
      <c r="R111" s="646"/>
      <c r="S111" s="927"/>
      <c r="T111" s="928"/>
    </row>
    <row r="112" spans="1:20">
      <c r="A112" s="905" t="s">
        <v>152</v>
      </c>
      <c r="B112" s="906"/>
      <c r="C112" s="906"/>
      <c r="D112" s="906"/>
      <c r="E112" s="906"/>
      <c r="F112" s="907"/>
      <c r="G112" s="616">
        <v>30</v>
      </c>
      <c r="H112" s="617">
        <v>0</v>
      </c>
      <c r="I112" s="617">
        <v>0</v>
      </c>
      <c r="J112" s="617">
        <v>0</v>
      </c>
      <c r="K112" s="913">
        <v>0</v>
      </c>
      <c r="L112" s="914"/>
      <c r="M112" s="647"/>
      <c r="N112" s="648"/>
      <c r="O112" s="649"/>
      <c r="P112" s="617">
        <v>405</v>
      </c>
      <c r="Q112" s="650">
        <v>0</v>
      </c>
      <c r="R112" s="650">
        <v>0</v>
      </c>
      <c r="S112" s="925">
        <v>0</v>
      </c>
      <c r="T112" s="926"/>
    </row>
    <row r="113" spans="1:20">
      <c r="A113" s="651"/>
      <c r="B113" s="651"/>
      <c r="C113" s="651"/>
      <c r="D113" s="651"/>
      <c r="E113" s="651"/>
      <c r="F113" s="651"/>
      <c r="G113" s="651"/>
      <c r="H113" s="651"/>
      <c r="I113" s="651"/>
      <c r="J113" s="651"/>
      <c r="K113" s="651"/>
      <c r="L113" s="651"/>
      <c r="M113" s="651"/>
      <c r="N113" s="651"/>
      <c r="O113" s="651"/>
      <c r="P113" s="651"/>
      <c r="Q113" s="651"/>
      <c r="R113" s="651"/>
      <c r="S113" s="651"/>
      <c r="T113" s="651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>
        <v>15563.7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>
        <v>1369.605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>
        <v>156.721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>
        <v>22.27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>
        <v>0.94399999999999995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 t="s">
        <v>756</v>
      </c>
      <c r="J174" s="16"/>
      <c r="K174" s="16"/>
      <c r="L174" s="16"/>
      <c r="M174" s="16" t="s">
        <v>757</v>
      </c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 t="s">
        <v>758</v>
      </c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2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2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2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2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2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2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2" spans="1:22">
      <c r="V472" s="16"/>
    </row>
  </sheetData>
  <mergeCells count="59">
    <mergeCell ref="A92:F92"/>
    <mergeCell ref="A83:S83"/>
    <mergeCell ref="A85:A86"/>
    <mergeCell ref="B85:G85"/>
    <mergeCell ref="H85:T85"/>
    <mergeCell ref="B87:B88"/>
    <mergeCell ref="C87:C88"/>
    <mergeCell ref="D87:D88"/>
    <mergeCell ref="E87:E88"/>
    <mergeCell ref="F87:F88"/>
    <mergeCell ref="G87:G88"/>
    <mergeCell ref="H46:T46"/>
    <mergeCell ref="A6:T6"/>
    <mergeCell ref="A8:T8"/>
    <mergeCell ref="A1:T5"/>
    <mergeCell ref="M95:P95"/>
    <mergeCell ref="A9:A10"/>
    <mergeCell ref="B9:G9"/>
    <mergeCell ref="A26:F26"/>
    <mergeCell ref="A28:A29"/>
    <mergeCell ref="B28:G28"/>
    <mergeCell ref="H9:T9"/>
    <mergeCell ref="H28:T28"/>
    <mergeCell ref="E48:E49"/>
    <mergeCell ref="D48:D49"/>
    <mergeCell ref="C48:C49"/>
    <mergeCell ref="G48:G49"/>
    <mergeCell ref="S96:T96"/>
    <mergeCell ref="A66:A67"/>
    <mergeCell ref="B66:G66"/>
    <mergeCell ref="A82:F82"/>
    <mergeCell ref="A44:F44"/>
    <mergeCell ref="A46:A47"/>
    <mergeCell ref="B46:G46"/>
    <mergeCell ref="A95:A96"/>
    <mergeCell ref="B95:G95"/>
    <mergeCell ref="B48:B49"/>
    <mergeCell ref="D68:D69"/>
    <mergeCell ref="E68:E69"/>
    <mergeCell ref="A64:F64"/>
    <mergeCell ref="F48:F49"/>
    <mergeCell ref="F68:F69"/>
    <mergeCell ref="G68:G69"/>
    <mergeCell ref="A112:F112"/>
    <mergeCell ref="A93:S93"/>
    <mergeCell ref="H66:T66"/>
    <mergeCell ref="K96:L96"/>
    <mergeCell ref="K112:L112"/>
    <mergeCell ref="K111:L111"/>
    <mergeCell ref="K98:L98"/>
    <mergeCell ref="K97:L97"/>
    <mergeCell ref="S98:T98"/>
    <mergeCell ref="S97:T97"/>
    <mergeCell ref="S112:T112"/>
    <mergeCell ref="S111:T111"/>
    <mergeCell ref="H95:L95"/>
    <mergeCell ref="Q95:T95"/>
    <mergeCell ref="B68:B69"/>
    <mergeCell ref="C68:C69"/>
  </mergeCells>
  <printOptions horizontalCentered="1" verticalCentered="1"/>
  <pageMargins left="0.27559055118110237" right="0.19685039370078741" top="0.27559055118110237" bottom="3.29" header="0.23622047244094491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70"/>
  <sheetViews>
    <sheetView view="pageBreakPreview" zoomScaleSheetLayoutView="100" workbookViewId="0">
      <selection activeCell="O9" sqref="O9:Q9"/>
    </sheetView>
  </sheetViews>
  <sheetFormatPr defaultColWidth="9.140625" defaultRowHeight="12"/>
  <cols>
    <col min="1" max="1" width="5.85546875" style="2" customWidth="1"/>
    <col min="2" max="2" width="24" style="2" customWidth="1"/>
    <col min="3" max="3" width="7.140625" style="2" customWidth="1"/>
    <col min="4" max="6" width="8.42578125" style="2" customWidth="1"/>
    <col min="7" max="7" width="7.42578125" style="2" bestFit="1" customWidth="1"/>
    <col min="8" max="8" width="6.140625" style="2" customWidth="1"/>
    <col min="9" max="9" width="6.42578125" style="2" customWidth="1"/>
    <col min="10" max="10" width="7.7109375" style="2" customWidth="1"/>
    <col min="11" max="11" width="8.7109375" style="2" bestFit="1" customWidth="1"/>
    <col min="12" max="12" width="8.28515625" style="2" bestFit="1" customWidth="1"/>
    <col min="13" max="13" width="8.7109375" style="2" customWidth="1"/>
    <col min="14" max="14" width="8.42578125" style="2" customWidth="1"/>
    <col min="15" max="16" width="8.7109375" style="2" customWidth="1"/>
    <col min="17" max="17" width="8" style="2" customWidth="1"/>
    <col min="18" max="18" width="8.28515625" style="2" bestFit="1" customWidth="1"/>
    <col min="19" max="20" width="8.7109375" style="2" bestFit="1" customWidth="1"/>
    <col min="21" max="21" width="8.28515625" style="2" bestFit="1" customWidth="1"/>
    <col min="22" max="23" width="8.7109375" style="2" bestFit="1" customWidth="1"/>
    <col min="24" max="24" width="5.85546875" style="2" customWidth="1"/>
    <col min="25" max="25" width="8.28515625" style="2" bestFit="1" customWidth="1"/>
    <col min="26" max="26" width="8.7109375" style="2" customWidth="1"/>
    <col min="27" max="27" width="9.42578125" style="2" customWidth="1"/>
    <col min="28" max="16384" width="9.140625" style="2"/>
  </cols>
  <sheetData>
    <row r="1" spans="1:26">
      <c r="A1" s="959"/>
      <c r="B1" s="960"/>
      <c r="C1" s="880">
        <f>'Dados da Obra'!C1:J5</f>
        <v>0</v>
      </c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  <c r="P1" s="881"/>
      <c r="Q1" s="881"/>
      <c r="R1" s="881"/>
      <c r="S1" s="882"/>
      <c r="T1" s="889">
        <f>'Dados da Obra'!K1</f>
        <v>0</v>
      </c>
      <c r="U1" s="890"/>
      <c r="V1" s="890"/>
      <c r="W1" s="890"/>
      <c r="X1" s="890"/>
      <c r="Y1" s="890"/>
      <c r="Z1" s="891"/>
    </row>
    <row r="2" spans="1:26">
      <c r="A2" s="961"/>
      <c r="B2" s="962"/>
      <c r="C2" s="883"/>
      <c r="D2" s="884"/>
      <c r="E2" s="884"/>
      <c r="F2" s="884"/>
      <c r="G2" s="884"/>
      <c r="H2" s="884"/>
      <c r="I2" s="884"/>
      <c r="J2" s="884"/>
      <c r="K2" s="884"/>
      <c r="L2" s="884"/>
      <c r="M2" s="884"/>
      <c r="N2" s="884"/>
      <c r="O2" s="884"/>
      <c r="P2" s="884"/>
      <c r="Q2" s="884"/>
      <c r="R2" s="884"/>
      <c r="S2" s="885"/>
      <c r="T2" s="892"/>
      <c r="U2" s="893"/>
      <c r="V2" s="893"/>
      <c r="W2" s="893"/>
      <c r="X2" s="893"/>
      <c r="Y2" s="893"/>
      <c r="Z2" s="894"/>
    </row>
    <row r="3" spans="1:26">
      <c r="A3" s="961"/>
      <c r="B3" s="962"/>
      <c r="C3" s="883"/>
      <c r="D3" s="884"/>
      <c r="E3" s="884"/>
      <c r="F3" s="884"/>
      <c r="G3" s="884"/>
      <c r="H3" s="884"/>
      <c r="I3" s="884"/>
      <c r="J3" s="884"/>
      <c r="K3" s="884"/>
      <c r="L3" s="884"/>
      <c r="M3" s="884"/>
      <c r="N3" s="884"/>
      <c r="O3" s="884"/>
      <c r="P3" s="884"/>
      <c r="Q3" s="884"/>
      <c r="R3" s="884"/>
      <c r="S3" s="885"/>
      <c r="T3" s="892"/>
      <c r="U3" s="893"/>
      <c r="V3" s="893"/>
      <c r="W3" s="893"/>
      <c r="X3" s="893"/>
      <c r="Y3" s="893"/>
      <c r="Z3" s="894"/>
    </row>
    <row r="4" spans="1:26">
      <c r="A4" s="961"/>
      <c r="B4" s="962"/>
      <c r="C4" s="883"/>
      <c r="D4" s="884"/>
      <c r="E4" s="884"/>
      <c r="F4" s="884"/>
      <c r="G4" s="884"/>
      <c r="H4" s="884"/>
      <c r="I4" s="884"/>
      <c r="J4" s="884"/>
      <c r="K4" s="884"/>
      <c r="L4" s="884"/>
      <c r="M4" s="884"/>
      <c r="N4" s="884"/>
      <c r="O4" s="884"/>
      <c r="P4" s="884"/>
      <c r="Q4" s="884"/>
      <c r="R4" s="884"/>
      <c r="S4" s="885"/>
      <c r="T4" s="892"/>
      <c r="U4" s="893"/>
      <c r="V4" s="893"/>
      <c r="W4" s="893"/>
      <c r="X4" s="893"/>
      <c r="Y4" s="893"/>
      <c r="Z4" s="894"/>
    </row>
    <row r="5" spans="1:26">
      <c r="A5" s="963"/>
      <c r="B5" s="964"/>
      <c r="C5" s="886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8"/>
      <c r="T5" s="895"/>
      <c r="U5" s="896"/>
      <c r="V5" s="896"/>
      <c r="W5" s="896"/>
      <c r="X5" s="896"/>
      <c r="Y5" s="896"/>
      <c r="Z5" s="897"/>
    </row>
    <row r="6" spans="1:26">
      <c r="A6" s="965" t="s">
        <v>89</v>
      </c>
      <c r="B6" s="965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</row>
    <row r="7" spans="1:26">
      <c r="A7" s="898"/>
      <c r="B7" s="899"/>
      <c r="C7" s="899"/>
      <c r="D7" s="899"/>
      <c r="E7" s="899"/>
      <c r="F7" s="899"/>
      <c r="G7" s="899"/>
      <c r="H7" s="899"/>
      <c r="I7" s="899"/>
      <c r="J7" s="899"/>
      <c r="K7" s="899"/>
      <c r="L7" s="899"/>
      <c r="M7" s="899"/>
      <c r="N7" s="899"/>
      <c r="O7" s="899"/>
      <c r="P7" s="899"/>
      <c r="Q7" s="899"/>
      <c r="R7" s="899"/>
      <c r="S7" s="899"/>
      <c r="T7" s="899"/>
      <c r="U7" s="899"/>
      <c r="V7" s="899"/>
      <c r="W7" s="899"/>
      <c r="X7" s="899"/>
      <c r="Y7" s="899"/>
      <c r="Z7" s="900"/>
    </row>
    <row r="8" spans="1:26">
      <c r="A8" s="898" t="s">
        <v>73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899"/>
      <c r="V8" s="899"/>
      <c r="W8" s="899"/>
      <c r="X8" s="899"/>
      <c r="Y8" s="899"/>
      <c r="Z8" s="900"/>
    </row>
    <row r="9" spans="1:26" ht="15" customHeight="1">
      <c r="A9" s="954" t="s">
        <v>1</v>
      </c>
      <c r="B9" s="955" t="s">
        <v>2</v>
      </c>
      <c r="C9" s="956"/>
      <c r="D9" s="956"/>
      <c r="E9" s="956"/>
      <c r="F9" s="956"/>
      <c r="G9" s="956"/>
      <c r="H9" s="957"/>
      <c r="I9" s="955" t="s">
        <v>39</v>
      </c>
      <c r="J9" s="956"/>
      <c r="K9" s="957"/>
      <c r="L9" s="954" t="s">
        <v>40</v>
      </c>
      <c r="M9" s="954"/>
      <c r="N9" s="954"/>
      <c r="O9" s="954" t="s">
        <v>41</v>
      </c>
      <c r="P9" s="954"/>
      <c r="Q9" s="954"/>
      <c r="R9" s="954" t="s">
        <v>42</v>
      </c>
      <c r="S9" s="954"/>
      <c r="T9" s="954"/>
      <c r="U9" s="954" t="s">
        <v>43</v>
      </c>
      <c r="V9" s="954"/>
      <c r="W9" s="954"/>
      <c r="X9" s="955" t="s">
        <v>44</v>
      </c>
      <c r="Y9" s="956"/>
      <c r="Z9" s="957"/>
    </row>
    <row r="10" spans="1:26">
      <c r="A10" s="954"/>
      <c r="B10" s="13" t="s">
        <v>6</v>
      </c>
      <c r="C10" s="13" t="s">
        <v>7</v>
      </c>
      <c r="D10" s="13" t="s">
        <v>8</v>
      </c>
      <c r="E10" s="169" t="s">
        <v>130</v>
      </c>
      <c r="F10" s="169" t="s">
        <v>131</v>
      </c>
      <c r="G10" s="13" t="s">
        <v>12</v>
      </c>
      <c r="H10" s="13" t="s">
        <v>45</v>
      </c>
      <c r="I10" s="13" t="s">
        <v>38</v>
      </c>
      <c r="J10" s="13" t="s">
        <v>46</v>
      </c>
      <c r="K10" s="13" t="s">
        <v>11</v>
      </c>
      <c r="L10" s="13" t="s">
        <v>46</v>
      </c>
      <c r="M10" s="13" t="s">
        <v>10</v>
      </c>
      <c r="N10" s="13" t="s">
        <v>11</v>
      </c>
      <c r="O10" s="13" t="s">
        <v>46</v>
      </c>
      <c r="P10" s="13" t="s">
        <v>10</v>
      </c>
      <c r="Q10" s="13" t="s">
        <v>11</v>
      </c>
      <c r="R10" s="13" t="s">
        <v>46</v>
      </c>
      <c r="S10" s="13" t="s">
        <v>10</v>
      </c>
      <c r="T10" s="13" t="s">
        <v>11</v>
      </c>
      <c r="U10" s="13" t="s">
        <v>46</v>
      </c>
      <c r="V10" s="13" t="s">
        <v>10</v>
      </c>
      <c r="W10" s="13" t="s">
        <v>11</v>
      </c>
      <c r="X10" s="59" t="s">
        <v>38</v>
      </c>
      <c r="Y10" s="13" t="s">
        <v>46</v>
      </c>
      <c r="Z10" s="13" t="s">
        <v>11</v>
      </c>
    </row>
    <row r="11" spans="1:26">
      <c r="A11" s="72">
        <f>'Dados da Obra'!A50</f>
        <v>0</v>
      </c>
      <c r="B11" s="83" t="str">
        <f>'Dados da Obra'!B50</f>
        <v>PONTE DE BONITO</v>
      </c>
      <c r="C11" s="5" t="str">
        <f>'Dados da Obra'!C50</f>
        <v>Estrada do Quati</v>
      </c>
      <c r="D11" s="5" t="str">
        <f>'Dados da Obra'!D50</f>
        <v>BONITO</v>
      </c>
      <c r="E11" s="5" t="str">
        <f>'Dados da Obra'!E50</f>
        <v xml:space="preserve"> 21°03'26"S</v>
      </c>
      <c r="F11" s="5" t="str">
        <f>'Dados da Obra'!F50</f>
        <v xml:space="preserve"> 56°24'25"W</v>
      </c>
      <c r="G11" s="76">
        <f>'Dados da Obra'!G50</f>
        <v>30</v>
      </c>
      <c r="H11" s="77">
        <f>G11/6</f>
        <v>5</v>
      </c>
      <c r="I11" s="76">
        <v>3</v>
      </c>
      <c r="J11" s="62">
        <v>0</v>
      </c>
      <c r="K11" s="61">
        <f>(H11+1)*4*I11</f>
        <v>72</v>
      </c>
      <c r="L11" s="61">
        <v>0</v>
      </c>
      <c r="M11" s="61">
        <v>0</v>
      </c>
      <c r="N11" s="61">
        <f>(H11+1)*2*5</f>
        <v>60</v>
      </c>
      <c r="O11" s="61">
        <v>0</v>
      </c>
      <c r="P11" s="61">
        <v>0</v>
      </c>
      <c r="Q11" s="61">
        <f>IF(I11&gt;=4,((H11+1)*2*5),0)</f>
        <v>0</v>
      </c>
      <c r="R11" s="61">
        <v>0</v>
      </c>
      <c r="S11" s="61">
        <v>0</v>
      </c>
      <c r="T11" s="61">
        <f>N11</f>
        <v>60</v>
      </c>
      <c r="U11" s="61">
        <v>0</v>
      </c>
      <c r="V11" s="61">
        <v>0</v>
      </c>
      <c r="W11" s="62">
        <f>IF(I11&gt;=4,((H11+1)*2*5.6*2),((H11+1)*2*5.6))</f>
        <v>67.199999999999989</v>
      </c>
      <c r="X11" s="77">
        <v>3</v>
      </c>
      <c r="Y11" s="62">
        <v>0</v>
      </c>
      <c r="Z11" s="60">
        <f>(H11+1)*4*X11</f>
        <v>72</v>
      </c>
    </row>
    <row r="12" spans="1:26">
      <c r="A12" s="60"/>
      <c r="B12" s="5"/>
      <c r="C12" s="5"/>
      <c r="D12" s="5"/>
      <c r="E12" s="61"/>
      <c r="F12" s="61"/>
      <c r="G12" s="61"/>
      <c r="H12" s="62"/>
      <c r="I12" s="61"/>
      <c r="J12" s="62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2"/>
      <c r="X12" s="62"/>
      <c r="Y12" s="62"/>
      <c r="Z12" s="60"/>
    </row>
    <row r="13" spans="1:26">
      <c r="A13" s="902" t="s">
        <v>79</v>
      </c>
      <c r="B13" s="903"/>
      <c r="C13" s="903"/>
      <c r="D13" s="903"/>
      <c r="E13" s="903"/>
      <c r="F13" s="904"/>
      <c r="G13" s="118">
        <f>SUM(G11:G12)</f>
        <v>30</v>
      </c>
      <c r="H13" s="40"/>
      <c r="I13" s="106"/>
      <c r="J13" s="107"/>
      <c r="K13" s="119">
        <f>SUM(K11:K12)</f>
        <v>72</v>
      </c>
      <c r="L13" s="106"/>
      <c r="M13" s="107"/>
      <c r="N13" s="119">
        <f>SUM(N11:N12)</f>
        <v>60</v>
      </c>
      <c r="O13" s="106"/>
      <c r="P13" s="107"/>
      <c r="Q13" s="119">
        <f>SUM(Q11:Q12)</f>
        <v>0</v>
      </c>
      <c r="R13" s="106"/>
      <c r="S13" s="107"/>
      <c r="T13" s="119">
        <f>SUM(T11:T12)</f>
        <v>60</v>
      </c>
      <c r="U13" s="106"/>
      <c r="V13" s="107"/>
      <c r="W13" s="119">
        <f>SUM(W11:W12)</f>
        <v>67.199999999999989</v>
      </c>
      <c r="X13" s="106"/>
      <c r="Y13" s="107"/>
      <c r="Z13" s="119">
        <f>SUM(Z11:Z12)</f>
        <v>72</v>
      </c>
    </row>
    <row r="14" spans="1:26">
      <c r="A14" s="65"/>
      <c r="B14" s="66"/>
      <c r="C14" s="42"/>
      <c r="D14" s="42"/>
      <c r="E14" s="42"/>
      <c r="F14" s="42"/>
      <c r="G14" s="42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8"/>
    </row>
    <row r="15" spans="1:26">
      <c r="A15" s="44"/>
      <c r="B15" s="69"/>
      <c r="C15" s="47"/>
      <c r="D15" s="47"/>
      <c r="E15" s="47"/>
      <c r="F15" s="47"/>
      <c r="G15" s="47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1"/>
    </row>
    <row r="16" spans="1:26">
      <c r="A16" s="898" t="s">
        <v>74</v>
      </c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899"/>
      <c r="O16" s="899"/>
      <c r="P16" s="899"/>
      <c r="Q16" s="899"/>
      <c r="R16" s="899"/>
      <c r="S16" s="899"/>
      <c r="T16" s="899"/>
      <c r="U16" s="899"/>
      <c r="V16" s="899"/>
      <c r="W16" s="899"/>
      <c r="X16" s="899"/>
      <c r="Y16" s="899"/>
      <c r="Z16" s="900"/>
    </row>
    <row r="17" spans="1:26" ht="15" customHeight="1">
      <c r="A17" s="954" t="s">
        <v>1</v>
      </c>
      <c r="B17" s="955" t="s">
        <v>2</v>
      </c>
      <c r="C17" s="956"/>
      <c r="D17" s="956"/>
      <c r="E17" s="956"/>
      <c r="F17" s="956"/>
      <c r="G17" s="956"/>
      <c r="H17" s="957"/>
      <c r="I17" s="955" t="s">
        <v>39</v>
      </c>
      <c r="J17" s="956"/>
      <c r="K17" s="957"/>
      <c r="L17" s="954" t="s">
        <v>40</v>
      </c>
      <c r="M17" s="954"/>
      <c r="N17" s="954"/>
      <c r="O17" s="954" t="s">
        <v>41</v>
      </c>
      <c r="P17" s="954"/>
      <c r="Q17" s="954"/>
      <c r="R17" s="954" t="s">
        <v>42</v>
      </c>
      <c r="S17" s="954"/>
      <c r="T17" s="954"/>
      <c r="U17" s="954" t="s">
        <v>43</v>
      </c>
      <c r="V17" s="954"/>
      <c r="W17" s="954"/>
      <c r="X17" s="955" t="s">
        <v>44</v>
      </c>
      <c r="Y17" s="956"/>
      <c r="Z17" s="957"/>
    </row>
    <row r="18" spans="1:26" ht="24" customHeight="1">
      <c r="A18" s="954"/>
      <c r="B18" s="59" t="s">
        <v>6</v>
      </c>
      <c r="C18" s="59" t="s">
        <v>7</v>
      </c>
      <c r="D18" s="59" t="s">
        <v>8</v>
      </c>
      <c r="E18" s="169" t="s">
        <v>130</v>
      </c>
      <c r="F18" s="169" t="s">
        <v>131</v>
      </c>
      <c r="G18" s="59" t="s">
        <v>12</v>
      </c>
      <c r="H18" s="59" t="s">
        <v>45</v>
      </c>
      <c r="I18" s="59" t="s">
        <v>38</v>
      </c>
      <c r="J18" s="59" t="s">
        <v>46</v>
      </c>
      <c r="K18" s="59" t="s">
        <v>11</v>
      </c>
      <c r="L18" s="59" t="s">
        <v>46</v>
      </c>
      <c r="M18" s="59" t="s">
        <v>10</v>
      </c>
      <c r="N18" s="59" t="s">
        <v>11</v>
      </c>
      <c r="O18" s="59" t="s">
        <v>46</v>
      </c>
      <c r="P18" s="59" t="s">
        <v>10</v>
      </c>
      <c r="Q18" s="59" t="s">
        <v>11</v>
      </c>
      <c r="R18" s="59" t="s">
        <v>46</v>
      </c>
      <c r="S18" s="59" t="s">
        <v>10</v>
      </c>
      <c r="T18" s="59" t="s">
        <v>11</v>
      </c>
      <c r="U18" s="59" t="s">
        <v>46</v>
      </c>
      <c r="V18" s="59" t="s">
        <v>10</v>
      </c>
      <c r="W18" s="59" t="s">
        <v>11</v>
      </c>
      <c r="X18" s="59" t="s">
        <v>38</v>
      </c>
      <c r="Y18" s="59" t="s">
        <v>46</v>
      </c>
      <c r="Z18" s="59" t="s">
        <v>11</v>
      </c>
    </row>
    <row r="19" spans="1:26">
      <c r="A19" s="72" t="str">
        <f>'Dados da Obra'!A67</f>
        <v>Item</v>
      </c>
      <c r="B19" s="73" t="str">
        <f>'Dados da Obra'!B67</f>
        <v>Descrição / Local</v>
      </c>
      <c r="C19" s="5">
        <f>'Dados da Obra'!C67</f>
        <v>0</v>
      </c>
      <c r="D19" s="5">
        <f>'Dados da Obra'!D67</f>
        <v>0</v>
      </c>
      <c r="E19" s="5">
        <f>'Dados da Obra'!E67</f>
        <v>0</v>
      </c>
      <c r="F19" s="5" t="e">
        <f>'Dados da Obra'!#REF!</f>
        <v>#REF!</v>
      </c>
      <c r="G19" s="76">
        <f>'Dados da Obra'!F67</f>
        <v>0</v>
      </c>
      <c r="H19" s="77">
        <f>G19/6</f>
        <v>0</v>
      </c>
      <c r="I19" s="76">
        <v>2.5</v>
      </c>
      <c r="J19" s="62">
        <v>0</v>
      </c>
      <c r="K19" s="61">
        <f>(H19+1)*4*I19</f>
        <v>10</v>
      </c>
      <c r="L19" s="61">
        <v>0</v>
      </c>
      <c r="M19" s="61">
        <v>0</v>
      </c>
      <c r="N19" s="61">
        <f>(H19+1)*2*5</f>
        <v>10</v>
      </c>
      <c r="O19" s="61">
        <v>0</v>
      </c>
      <c r="P19" s="61">
        <v>0</v>
      </c>
      <c r="Q19" s="61">
        <f>IF(I19&gt;=4,((H19+1)*2*5),0)</f>
        <v>0</v>
      </c>
      <c r="R19" s="61">
        <v>0</v>
      </c>
      <c r="S19" s="61">
        <v>0</v>
      </c>
      <c r="T19" s="61">
        <f>N19</f>
        <v>10</v>
      </c>
      <c r="U19" s="61">
        <v>0</v>
      </c>
      <c r="V19" s="61">
        <v>0</v>
      </c>
      <c r="W19" s="62">
        <f>IF(I19&gt;=4,((H19+1)*2*5.6*2),((H19+1)*2*5.6))</f>
        <v>11.2</v>
      </c>
      <c r="X19" s="77">
        <v>3</v>
      </c>
      <c r="Y19" s="62">
        <v>0</v>
      </c>
      <c r="Z19" s="60">
        <f>(H19+1)*4*X19</f>
        <v>12</v>
      </c>
    </row>
    <row r="20" spans="1:26">
      <c r="A20" s="72">
        <f>'Dados da Obra'!A68</f>
        <v>0</v>
      </c>
      <c r="B20" s="73" t="str">
        <f>'Dados da Obra'!B68</f>
        <v>Ponte</v>
      </c>
      <c r="C20" s="5" t="str">
        <f>'Dados da Obra'!C68</f>
        <v>Rodovia</v>
      </c>
      <c r="D20" s="5" t="str">
        <f>'Dados da Obra'!D68</f>
        <v>Município</v>
      </c>
      <c r="E20" s="5" t="str">
        <f>'Dados da Obra'!E68</f>
        <v>Latitude</v>
      </c>
      <c r="F20" s="5" t="str">
        <f>'Dados da Obra'!F68</f>
        <v>Longitude</v>
      </c>
      <c r="G20" s="76" t="str">
        <f>'Dados da Obra'!G68</f>
        <v>Extensão (m)</v>
      </c>
      <c r="H20" s="77" t="e">
        <f>G20/6</f>
        <v>#VALUE!</v>
      </c>
      <c r="I20" s="76">
        <v>3</v>
      </c>
      <c r="J20" s="62">
        <v>0</v>
      </c>
      <c r="K20" s="61" t="e">
        <f>(H20+1)*4*I20</f>
        <v>#VALUE!</v>
      </c>
      <c r="L20" s="61">
        <v>0</v>
      </c>
      <c r="M20" s="61">
        <v>0</v>
      </c>
      <c r="N20" s="61" t="e">
        <f>(H20+1)*2*5</f>
        <v>#VALUE!</v>
      </c>
      <c r="O20" s="61">
        <v>0</v>
      </c>
      <c r="P20" s="61">
        <v>0</v>
      </c>
      <c r="Q20" s="61">
        <f>IF(I20&gt;=4,((H20+1)*2*5),0)</f>
        <v>0</v>
      </c>
      <c r="R20" s="61">
        <v>0</v>
      </c>
      <c r="S20" s="61">
        <v>0</v>
      </c>
      <c r="T20" s="61" t="e">
        <f>N20</f>
        <v>#VALUE!</v>
      </c>
      <c r="U20" s="61">
        <v>0</v>
      </c>
      <c r="V20" s="61">
        <v>0</v>
      </c>
      <c r="W20" s="62" t="e">
        <f>IF(I20&gt;=4,((H20+1)*2*5.6*2),((H20+1)*2*5.6))</f>
        <v>#VALUE!</v>
      </c>
      <c r="X20" s="77">
        <v>3</v>
      </c>
      <c r="Y20" s="62">
        <v>0</v>
      </c>
      <c r="Z20" s="60" t="e">
        <f>(H20+1)*4*X20</f>
        <v>#VALUE!</v>
      </c>
    </row>
    <row r="21" spans="1:26">
      <c r="A21" s="72">
        <f>'Dados da Obra'!A69</f>
        <v>0</v>
      </c>
      <c r="B21" s="73" t="str">
        <f>'Dados da Obra'!B69</f>
        <v>PONTE DE BONITO</v>
      </c>
      <c r="C21" s="5" t="str">
        <f>'Dados da Obra'!C69</f>
        <v>Estrada do Quati</v>
      </c>
      <c r="D21" s="5" t="str">
        <f>'Dados da Obra'!D69</f>
        <v>BONITO</v>
      </c>
      <c r="E21" s="5" t="str">
        <f>'Dados da Obra'!E69</f>
        <v xml:space="preserve"> 21°03'26"S</v>
      </c>
      <c r="F21" s="5" t="str">
        <f>'Dados da Obra'!F69</f>
        <v xml:space="preserve"> 56°24'25"W</v>
      </c>
      <c r="G21" s="76">
        <f>'Dados da Obra'!G69</f>
        <v>30</v>
      </c>
      <c r="H21" s="77">
        <f>G21/6</f>
        <v>5</v>
      </c>
      <c r="I21" s="76">
        <v>3</v>
      </c>
      <c r="J21" s="62">
        <v>0</v>
      </c>
      <c r="K21" s="61">
        <f>(H21+1)*4*I21</f>
        <v>72</v>
      </c>
      <c r="L21" s="61">
        <v>0</v>
      </c>
      <c r="M21" s="61">
        <v>0</v>
      </c>
      <c r="N21" s="61">
        <f>(H21+1)*2*5</f>
        <v>60</v>
      </c>
      <c r="O21" s="61">
        <v>0</v>
      </c>
      <c r="P21" s="61">
        <v>0</v>
      </c>
      <c r="Q21" s="61">
        <f>IF(I21&gt;=4,((H21+1)*2*5),0)</f>
        <v>0</v>
      </c>
      <c r="R21" s="61">
        <v>0</v>
      </c>
      <c r="S21" s="61">
        <v>0</v>
      </c>
      <c r="T21" s="61">
        <f>N21</f>
        <v>60</v>
      </c>
      <c r="U21" s="61">
        <v>0</v>
      </c>
      <c r="V21" s="61">
        <v>0</v>
      </c>
      <c r="W21" s="62">
        <f>IF(I21&gt;=4,((H21+1)*2*5.6*2),((H21+1)*2*5.6))</f>
        <v>67.199999999999989</v>
      </c>
      <c r="X21" s="77">
        <v>3</v>
      </c>
      <c r="Y21" s="62">
        <v>0</v>
      </c>
      <c r="Z21" s="60">
        <f>(H21+1)*4*X21</f>
        <v>72</v>
      </c>
    </row>
    <row r="22" spans="1:26">
      <c r="A22" s="72"/>
      <c r="B22" s="73"/>
      <c r="C22" s="5"/>
      <c r="D22" s="5"/>
      <c r="E22" s="61"/>
      <c r="F22" s="61"/>
      <c r="G22" s="61"/>
      <c r="H22" s="62"/>
      <c r="I22" s="61"/>
      <c r="J22" s="62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2"/>
      <c r="X22" s="62"/>
      <c r="Y22" s="62"/>
      <c r="Z22" s="60"/>
    </row>
    <row r="23" spans="1:26">
      <c r="A23" s="902" t="s">
        <v>81</v>
      </c>
      <c r="B23" s="903"/>
      <c r="C23" s="903"/>
      <c r="D23" s="903"/>
      <c r="E23" s="903"/>
      <c r="F23" s="904"/>
      <c r="G23" s="118">
        <f>SUM(G19:G21)</f>
        <v>30</v>
      </c>
      <c r="H23" s="40"/>
      <c r="I23" s="106"/>
      <c r="J23" s="107"/>
      <c r="K23" s="119" t="e">
        <f>SUM(K19:K22)</f>
        <v>#VALUE!</v>
      </c>
      <c r="L23" s="106"/>
      <c r="M23" s="107"/>
      <c r="N23" s="119" t="e">
        <f>SUM(N19:N22)</f>
        <v>#VALUE!</v>
      </c>
      <c r="O23" s="106"/>
      <c r="P23" s="107"/>
      <c r="Q23" s="119">
        <f>SUM(Q19:Q22)</f>
        <v>0</v>
      </c>
      <c r="R23" s="106"/>
      <c r="S23" s="107"/>
      <c r="T23" s="119" t="e">
        <f>SUM(T19:T22)</f>
        <v>#VALUE!</v>
      </c>
      <c r="U23" s="106"/>
      <c r="V23" s="107"/>
      <c r="W23" s="119" t="e">
        <f>SUM(W19:W22)</f>
        <v>#VALUE!</v>
      </c>
      <c r="X23" s="106"/>
      <c r="Y23" s="107"/>
      <c r="Z23" s="119" t="e">
        <f>SUM(Z19:Z22)</f>
        <v>#VALUE!</v>
      </c>
    </row>
    <row r="24" spans="1:26">
      <c r="A24" s="65"/>
      <c r="B24" s="66"/>
      <c r="C24" s="42"/>
      <c r="D24" s="42"/>
      <c r="E24" s="42"/>
      <c r="F24" s="42"/>
      <c r="G24" s="42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8"/>
    </row>
    <row r="25" spans="1:26">
      <c r="A25" s="44"/>
      <c r="B25" s="69"/>
      <c r="C25" s="47"/>
      <c r="D25" s="47"/>
      <c r="E25" s="47"/>
      <c r="F25" s="47"/>
      <c r="G25" s="47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1"/>
    </row>
    <row r="26" spans="1:26">
      <c r="A26" s="898" t="s">
        <v>75</v>
      </c>
      <c r="B26" s="899"/>
      <c r="C26" s="899"/>
      <c r="D26" s="899"/>
      <c r="E26" s="899"/>
      <c r="F26" s="899"/>
      <c r="G26" s="899"/>
      <c r="H26" s="899"/>
      <c r="I26" s="899"/>
      <c r="J26" s="899"/>
      <c r="K26" s="899"/>
      <c r="L26" s="899"/>
      <c r="M26" s="899"/>
      <c r="N26" s="899"/>
      <c r="O26" s="899"/>
      <c r="P26" s="899"/>
      <c r="Q26" s="899"/>
      <c r="R26" s="899"/>
      <c r="S26" s="899"/>
      <c r="T26" s="899"/>
      <c r="U26" s="899"/>
      <c r="V26" s="899"/>
      <c r="W26" s="899"/>
      <c r="X26" s="899"/>
      <c r="Y26" s="899"/>
      <c r="Z26" s="900"/>
    </row>
    <row r="27" spans="1:26">
      <c r="A27" s="954" t="s">
        <v>1</v>
      </c>
      <c r="B27" s="955" t="s">
        <v>2</v>
      </c>
      <c r="C27" s="956"/>
      <c r="D27" s="956"/>
      <c r="E27" s="956"/>
      <c r="F27" s="956"/>
      <c r="G27" s="956"/>
      <c r="H27" s="957"/>
      <c r="I27" s="955" t="s">
        <v>39</v>
      </c>
      <c r="J27" s="956"/>
      <c r="K27" s="957"/>
      <c r="L27" s="954" t="s">
        <v>40</v>
      </c>
      <c r="M27" s="954"/>
      <c r="N27" s="954"/>
      <c r="O27" s="954" t="s">
        <v>41</v>
      </c>
      <c r="P27" s="954"/>
      <c r="Q27" s="954"/>
      <c r="R27" s="954" t="s">
        <v>42</v>
      </c>
      <c r="S27" s="954"/>
      <c r="T27" s="954"/>
      <c r="U27" s="954" t="s">
        <v>43</v>
      </c>
      <c r="V27" s="954"/>
      <c r="W27" s="954"/>
      <c r="X27" s="955" t="s">
        <v>44</v>
      </c>
      <c r="Y27" s="956"/>
      <c r="Z27" s="957"/>
    </row>
    <row r="28" spans="1:26">
      <c r="A28" s="954"/>
      <c r="B28" s="59" t="s">
        <v>6</v>
      </c>
      <c r="C28" s="59" t="s">
        <v>7</v>
      </c>
      <c r="D28" s="59" t="s">
        <v>8</v>
      </c>
      <c r="E28" s="169" t="s">
        <v>130</v>
      </c>
      <c r="F28" s="169" t="s">
        <v>131</v>
      </c>
      <c r="G28" s="59" t="s">
        <v>12</v>
      </c>
      <c r="H28" s="59" t="s">
        <v>45</v>
      </c>
      <c r="I28" s="59" t="s">
        <v>38</v>
      </c>
      <c r="J28" s="59" t="s">
        <v>46</v>
      </c>
      <c r="K28" s="59" t="s">
        <v>11</v>
      </c>
      <c r="L28" s="59" t="s">
        <v>46</v>
      </c>
      <c r="M28" s="59" t="s">
        <v>10</v>
      </c>
      <c r="N28" s="59" t="s">
        <v>11</v>
      </c>
      <c r="O28" s="59" t="s">
        <v>46</v>
      </c>
      <c r="P28" s="59" t="s">
        <v>10</v>
      </c>
      <c r="Q28" s="59" t="s">
        <v>11</v>
      </c>
      <c r="R28" s="59" t="s">
        <v>46</v>
      </c>
      <c r="S28" s="59" t="s">
        <v>10</v>
      </c>
      <c r="T28" s="59" t="s">
        <v>11</v>
      </c>
      <c r="U28" s="59" t="s">
        <v>46</v>
      </c>
      <c r="V28" s="59" t="s">
        <v>10</v>
      </c>
      <c r="W28" s="59" t="s">
        <v>11</v>
      </c>
      <c r="X28" s="59" t="s">
        <v>38</v>
      </c>
      <c r="Y28" s="59" t="s">
        <v>46</v>
      </c>
      <c r="Z28" s="59" t="s">
        <v>11</v>
      </c>
    </row>
    <row r="29" spans="1:26" ht="16.5" customHeight="1">
      <c r="A29" s="72" t="str">
        <f>'Dados da Obra'!A184</f>
        <v>Item</v>
      </c>
      <c r="B29" s="142" t="str">
        <f>'Dados da Obra'!B184</f>
        <v>Descrição / Local</v>
      </c>
      <c r="C29" s="5">
        <f>'Dados da Obra'!C184</f>
        <v>0</v>
      </c>
      <c r="D29" s="5">
        <f>'Dados da Obra'!D184</f>
        <v>0</v>
      </c>
      <c r="E29" s="5">
        <f>'Dados da Obra'!E184</f>
        <v>0</v>
      </c>
      <c r="F29" s="5" t="e">
        <f>'Dados da Obra'!#REF!</f>
        <v>#REF!</v>
      </c>
      <c r="G29" s="76" t="e">
        <f>'Dados da Obra'!#REF!</f>
        <v>#REF!</v>
      </c>
      <c r="H29" s="77" t="e">
        <f>G29/6</f>
        <v>#REF!</v>
      </c>
      <c r="I29" s="76">
        <v>2.5</v>
      </c>
      <c r="J29" s="62">
        <v>0</v>
      </c>
      <c r="K29" s="61" t="e">
        <f>(H29+1)*4*I29</f>
        <v>#REF!</v>
      </c>
      <c r="L29" s="61">
        <v>0</v>
      </c>
      <c r="M29" s="61">
        <v>0</v>
      </c>
      <c r="N29" s="61" t="e">
        <f>(H29+1)*2*5</f>
        <v>#REF!</v>
      </c>
      <c r="O29" s="61">
        <v>0</v>
      </c>
      <c r="P29" s="61">
        <v>0</v>
      </c>
      <c r="Q29" s="61">
        <f>IF(I29&gt;=4,((H29+1)*2*5),0)</f>
        <v>0</v>
      </c>
      <c r="R29" s="61">
        <v>0</v>
      </c>
      <c r="S29" s="61">
        <v>0</v>
      </c>
      <c r="T29" s="61" t="e">
        <f>N29</f>
        <v>#REF!</v>
      </c>
      <c r="U29" s="61">
        <v>0</v>
      </c>
      <c r="V29" s="61">
        <v>0</v>
      </c>
      <c r="W29" s="62" t="e">
        <f>IF(I29&gt;=4,((H29+1)*2*5.6*2),((H29+1)*2*5.6))</f>
        <v>#REF!</v>
      </c>
      <c r="X29" s="77">
        <v>3</v>
      </c>
      <c r="Y29" s="62">
        <v>0</v>
      </c>
      <c r="Z29" s="60" t="e">
        <f>(H29+1)*4*X29</f>
        <v>#REF!</v>
      </c>
    </row>
    <row r="30" spans="1:26" ht="13.5" customHeight="1">
      <c r="A30" s="72">
        <f>'Dados da Obra'!A185</f>
        <v>0</v>
      </c>
      <c r="B30" s="142" t="str">
        <f>'Dados da Obra'!B185</f>
        <v>Ponte</v>
      </c>
      <c r="C30" s="5" t="str">
        <f>'Dados da Obra'!C185</f>
        <v>Rodovia</v>
      </c>
      <c r="D30" s="5" t="str">
        <f>'Dados da Obra'!D185</f>
        <v>Município</v>
      </c>
      <c r="E30" s="5" t="str">
        <f>'Dados da Obra'!E185</f>
        <v>Extensão</v>
      </c>
      <c r="F30" s="5" t="str">
        <f>'Dados da Obra'!J185</f>
        <v>Comprimento Trav.</v>
      </c>
      <c r="G30" s="76" t="str">
        <f>'Dados da Obra'!F185</f>
        <v>Altura Esteio</v>
      </c>
      <c r="H30" s="77" t="e">
        <f>G30/6</f>
        <v>#VALUE!</v>
      </c>
      <c r="I30" s="76">
        <v>2</v>
      </c>
      <c r="J30" s="62">
        <v>0</v>
      </c>
      <c r="K30" s="61" t="e">
        <f>(H30+1)*4*I30</f>
        <v>#VALUE!</v>
      </c>
      <c r="L30" s="61">
        <v>0</v>
      </c>
      <c r="M30" s="61">
        <v>0</v>
      </c>
      <c r="N30" s="61" t="e">
        <f>(H30+1)*2*5</f>
        <v>#VALUE!</v>
      </c>
      <c r="O30" s="61">
        <v>0</v>
      </c>
      <c r="P30" s="61">
        <v>0</v>
      </c>
      <c r="Q30" s="61">
        <f>IF(I30&gt;=4,((H30+1)*2*5),0)</f>
        <v>0</v>
      </c>
      <c r="R30" s="61">
        <v>0</v>
      </c>
      <c r="S30" s="61">
        <v>0</v>
      </c>
      <c r="T30" s="61" t="e">
        <f>N30</f>
        <v>#VALUE!</v>
      </c>
      <c r="U30" s="61">
        <v>0</v>
      </c>
      <c r="V30" s="61">
        <v>0</v>
      </c>
      <c r="W30" s="62" t="e">
        <f>IF(I30&gt;=4,((H30+1)*2*5.6*2),((H30+1)*2*5.6))</f>
        <v>#VALUE!</v>
      </c>
      <c r="X30" s="77">
        <v>3</v>
      </c>
      <c r="Y30" s="62">
        <v>0</v>
      </c>
      <c r="Z30" s="60" t="e">
        <f>(H30+1)*4*X30</f>
        <v>#VALUE!</v>
      </c>
    </row>
    <row r="31" spans="1:26">
      <c r="A31" s="72"/>
      <c r="B31" s="73"/>
      <c r="C31" s="5"/>
      <c r="D31" s="5"/>
      <c r="E31" s="61"/>
      <c r="F31" s="61"/>
      <c r="G31" s="76"/>
      <c r="H31" s="77"/>
      <c r="I31" s="76"/>
      <c r="J31" s="62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2"/>
      <c r="X31" s="77"/>
      <c r="Y31" s="62"/>
      <c r="Z31" s="60"/>
    </row>
    <row r="32" spans="1:26">
      <c r="A32" s="902" t="s">
        <v>82</v>
      </c>
      <c r="B32" s="903"/>
      <c r="C32" s="903"/>
      <c r="D32" s="903"/>
      <c r="E32" s="903"/>
      <c r="F32" s="904"/>
      <c r="G32" s="118" t="e">
        <f>SUM(G29:G31)</f>
        <v>#REF!</v>
      </c>
      <c r="H32" s="40"/>
      <c r="I32" s="106"/>
      <c r="J32" s="107"/>
      <c r="K32" s="119" t="e">
        <f>SUM(K29:K31)</f>
        <v>#REF!</v>
      </c>
      <c r="L32" s="106"/>
      <c r="M32" s="107"/>
      <c r="N32" s="119" t="e">
        <f>SUM(N29:N31)</f>
        <v>#REF!</v>
      </c>
      <c r="O32" s="106"/>
      <c r="P32" s="107"/>
      <c r="Q32" s="119">
        <f>SUM(Q29:Q31)</f>
        <v>0</v>
      </c>
      <c r="R32" s="106"/>
      <c r="S32" s="107"/>
      <c r="T32" s="119" t="e">
        <f>SUM(T29:T31)</f>
        <v>#REF!</v>
      </c>
      <c r="U32" s="106"/>
      <c r="V32" s="107"/>
      <c r="W32" s="119" t="e">
        <f>SUM(W29:W31)</f>
        <v>#REF!</v>
      </c>
      <c r="X32" s="106"/>
      <c r="Y32" s="107"/>
      <c r="Z32" s="119" t="e">
        <f>SUM(Z29:Z31)</f>
        <v>#REF!</v>
      </c>
    </row>
    <row r="33" spans="1:26">
      <c r="A33" s="951"/>
      <c r="B33" s="953"/>
      <c r="C33" s="953"/>
      <c r="D33" s="953"/>
      <c r="E33" s="953"/>
      <c r="F33" s="953"/>
      <c r="G33" s="953"/>
      <c r="H33" s="953"/>
      <c r="I33" s="80"/>
      <c r="J33" s="953"/>
      <c r="K33" s="953"/>
      <c r="L33" s="953"/>
      <c r="M33" s="953"/>
      <c r="N33" s="953"/>
      <c r="O33" s="953"/>
      <c r="P33" s="953"/>
      <c r="Q33" s="953"/>
      <c r="R33" s="953"/>
      <c r="S33" s="953"/>
      <c r="T33" s="953"/>
      <c r="U33" s="953"/>
      <c r="V33" s="953"/>
      <c r="W33" s="953"/>
      <c r="X33" s="80"/>
      <c r="Y33" s="953"/>
      <c r="Z33" s="958"/>
    </row>
    <row r="34" spans="1:26">
      <c r="A34" s="952"/>
      <c r="B34" s="78"/>
      <c r="C34" s="78"/>
      <c r="D34" s="78"/>
      <c r="E34" s="170"/>
      <c r="F34" s="170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9"/>
    </row>
    <row r="35" spans="1:26">
      <c r="A35" s="898" t="s">
        <v>76</v>
      </c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  <c r="P35" s="899"/>
      <c r="Q35" s="899"/>
      <c r="R35" s="899"/>
      <c r="S35" s="899"/>
      <c r="T35" s="899"/>
      <c r="U35" s="899"/>
      <c r="V35" s="899"/>
      <c r="W35" s="899"/>
      <c r="X35" s="899"/>
      <c r="Y35" s="899"/>
      <c r="Z35" s="900"/>
    </row>
    <row r="36" spans="1:26">
      <c r="A36" s="954" t="s">
        <v>1</v>
      </c>
      <c r="B36" s="955" t="s">
        <v>2</v>
      </c>
      <c r="C36" s="956"/>
      <c r="D36" s="956"/>
      <c r="E36" s="956"/>
      <c r="F36" s="956"/>
      <c r="G36" s="956"/>
      <c r="H36" s="957"/>
      <c r="I36" s="955" t="s">
        <v>39</v>
      </c>
      <c r="J36" s="956"/>
      <c r="K36" s="957"/>
      <c r="L36" s="954" t="s">
        <v>40</v>
      </c>
      <c r="M36" s="954"/>
      <c r="N36" s="954"/>
      <c r="O36" s="954" t="s">
        <v>41</v>
      </c>
      <c r="P36" s="954"/>
      <c r="Q36" s="954"/>
      <c r="R36" s="954" t="s">
        <v>42</v>
      </c>
      <c r="S36" s="954"/>
      <c r="T36" s="954"/>
      <c r="U36" s="954" t="s">
        <v>43</v>
      </c>
      <c r="V36" s="954"/>
      <c r="W36" s="954"/>
      <c r="X36" s="955" t="s">
        <v>44</v>
      </c>
      <c r="Y36" s="956"/>
      <c r="Z36" s="957"/>
    </row>
    <row r="37" spans="1:26">
      <c r="A37" s="954"/>
      <c r="B37" s="59" t="s">
        <v>6</v>
      </c>
      <c r="C37" s="59" t="s">
        <v>7</v>
      </c>
      <c r="D37" s="59" t="s">
        <v>8</v>
      </c>
      <c r="E37" s="169" t="s">
        <v>130</v>
      </c>
      <c r="F37" s="169" t="s">
        <v>131</v>
      </c>
      <c r="G37" s="59" t="s">
        <v>12</v>
      </c>
      <c r="H37" s="59" t="s">
        <v>45</v>
      </c>
      <c r="I37" s="59" t="s">
        <v>38</v>
      </c>
      <c r="J37" s="59" t="s">
        <v>46</v>
      </c>
      <c r="K37" s="59" t="s">
        <v>11</v>
      </c>
      <c r="L37" s="59" t="s">
        <v>46</v>
      </c>
      <c r="M37" s="59" t="s">
        <v>10</v>
      </c>
      <c r="N37" s="59" t="s">
        <v>11</v>
      </c>
      <c r="O37" s="59" t="s">
        <v>46</v>
      </c>
      <c r="P37" s="59" t="s">
        <v>10</v>
      </c>
      <c r="Q37" s="59" t="s">
        <v>11</v>
      </c>
      <c r="R37" s="59" t="s">
        <v>46</v>
      </c>
      <c r="S37" s="59" t="s">
        <v>10</v>
      </c>
      <c r="T37" s="59" t="s">
        <v>11</v>
      </c>
      <c r="U37" s="59" t="s">
        <v>46</v>
      </c>
      <c r="V37" s="59" t="s">
        <v>10</v>
      </c>
      <c r="W37" s="59" t="s">
        <v>11</v>
      </c>
      <c r="X37" s="59" t="s">
        <v>38</v>
      </c>
      <c r="Y37" s="59" t="s">
        <v>46</v>
      </c>
      <c r="Z37" s="59" t="s">
        <v>11</v>
      </c>
    </row>
    <row r="38" spans="1:26">
      <c r="A38" s="72">
        <f>'Dados da Obra'!A201</f>
        <v>0</v>
      </c>
      <c r="B38" s="142" t="str">
        <f>'Dados da Obra'!B201</f>
        <v>Ponte</v>
      </c>
      <c r="C38" s="5" t="str">
        <f>'Dados da Obra'!C201</f>
        <v>Rodovia</v>
      </c>
      <c r="D38" s="5" t="str">
        <f>'Dados da Obra'!D201</f>
        <v>Município</v>
      </c>
      <c r="E38" s="5" t="str">
        <f>'Dados da Obra'!E201</f>
        <v>Extensão</v>
      </c>
      <c r="F38" s="5" t="str">
        <f>'Dados da Obra'!I201</f>
        <v>Comprimento Contrav.</v>
      </c>
      <c r="G38" s="76" t="str">
        <f>'Dados da Obra'!M201</f>
        <v>Altura Fundação</v>
      </c>
      <c r="H38" s="77" t="e">
        <f>G38/6</f>
        <v>#VALUE!</v>
      </c>
      <c r="I38" s="76">
        <v>2.5</v>
      </c>
      <c r="J38" s="62">
        <v>0</v>
      </c>
      <c r="K38" s="61" t="e">
        <f>(H38+1)*4*I38</f>
        <v>#VALUE!</v>
      </c>
      <c r="L38" s="61">
        <v>0</v>
      </c>
      <c r="M38" s="61">
        <v>0</v>
      </c>
      <c r="N38" s="61" t="e">
        <f>(H38+1)*2*5</f>
        <v>#VALUE!</v>
      </c>
      <c r="O38" s="61">
        <v>0</v>
      </c>
      <c r="P38" s="61">
        <v>0</v>
      </c>
      <c r="Q38" s="61">
        <f>IF(I38&gt;=4,((H38+1)*2*5),0)</f>
        <v>0</v>
      </c>
      <c r="R38" s="61">
        <v>0</v>
      </c>
      <c r="S38" s="61">
        <v>0</v>
      </c>
      <c r="T38" s="61" t="e">
        <f>N38</f>
        <v>#VALUE!</v>
      </c>
      <c r="U38" s="61">
        <v>0</v>
      </c>
      <c r="V38" s="61">
        <v>0</v>
      </c>
      <c r="W38" s="62" t="e">
        <f>IF(I38&gt;=4,((H38+1)*2*5.6*2),((H38+1)*2*5.6))</f>
        <v>#VALUE!</v>
      </c>
      <c r="X38" s="77">
        <v>3</v>
      </c>
      <c r="Y38" s="62">
        <v>0</v>
      </c>
      <c r="Z38" s="60" t="e">
        <f>(H38+1)*4*X38</f>
        <v>#VALUE!</v>
      </c>
    </row>
    <row r="39" spans="1:26">
      <c r="A39" s="72">
        <f>'Dados da Obra'!A202</f>
        <v>0</v>
      </c>
      <c r="B39" s="142" t="str">
        <f>'Dados da Obra'!B202</f>
        <v>PONTE DE BONITO</v>
      </c>
      <c r="C39" s="5" t="str">
        <f>'Dados da Obra'!C202</f>
        <v>Estrada do Quati</v>
      </c>
      <c r="D39" s="5" t="str">
        <f>'Dados da Obra'!D202</f>
        <v>BONITO</v>
      </c>
      <c r="E39" s="5">
        <f>'Dados da Obra'!E202</f>
        <v>30</v>
      </c>
      <c r="F39" s="5">
        <f>'Dados da Obra'!I202</f>
        <v>5.6</v>
      </c>
      <c r="G39" s="76">
        <f>'Dados da Obra'!M202</f>
        <v>3</v>
      </c>
      <c r="H39" s="77">
        <f>G39/6</f>
        <v>0.5</v>
      </c>
      <c r="I39" s="76">
        <v>2.5</v>
      </c>
      <c r="J39" s="62">
        <v>0</v>
      </c>
      <c r="K39" s="61">
        <f>(H39+1)*4*I39</f>
        <v>15</v>
      </c>
      <c r="L39" s="61">
        <v>0</v>
      </c>
      <c r="M39" s="61">
        <v>0</v>
      </c>
      <c r="N39" s="61">
        <f>(H39+1)*2*5</f>
        <v>15</v>
      </c>
      <c r="O39" s="61">
        <v>0</v>
      </c>
      <c r="P39" s="61">
        <v>0</v>
      </c>
      <c r="Q39" s="61">
        <f>IF(I39&gt;=4,((H39+1)*2*5),0)</f>
        <v>0</v>
      </c>
      <c r="R39" s="61">
        <v>0</v>
      </c>
      <c r="S39" s="61">
        <v>0</v>
      </c>
      <c r="T39" s="61">
        <f>N39</f>
        <v>15</v>
      </c>
      <c r="U39" s="61">
        <v>0</v>
      </c>
      <c r="V39" s="61">
        <v>0</v>
      </c>
      <c r="W39" s="62">
        <f>IF(I39&gt;=4,((H39+1)*2*5.6*2),((H39+1)*2*5.6))</f>
        <v>16.799999999999997</v>
      </c>
      <c r="X39" s="77">
        <v>3</v>
      </c>
      <c r="Y39" s="62">
        <v>0</v>
      </c>
      <c r="Z39" s="60">
        <f>(H39+1)*4*X39</f>
        <v>18</v>
      </c>
    </row>
    <row r="40" spans="1:26">
      <c r="A40" s="72">
        <f>'Dados da Obra'!A203</f>
        <v>0</v>
      </c>
      <c r="B40" s="142">
        <f>'Dados da Obra'!B203</f>
        <v>0</v>
      </c>
      <c r="C40" s="5">
        <f>'Dados da Obra'!C203</f>
        <v>0</v>
      </c>
      <c r="D40" s="5">
        <f>'Dados da Obra'!D203</f>
        <v>0</v>
      </c>
      <c r="E40" s="5">
        <f>'Dados da Obra'!E203</f>
        <v>0</v>
      </c>
      <c r="F40" s="5">
        <f>'Dados da Obra'!I203</f>
        <v>0</v>
      </c>
      <c r="G40" s="76">
        <f>'Dados da Obra'!M203</f>
        <v>0</v>
      </c>
      <c r="H40" s="77">
        <f>G40/6</f>
        <v>0</v>
      </c>
      <c r="I40" s="76">
        <v>2.5</v>
      </c>
      <c r="J40" s="62">
        <v>0</v>
      </c>
      <c r="K40" s="61">
        <f>(H40+1)*4*I40</f>
        <v>10</v>
      </c>
      <c r="L40" s="61">
        <v>0</v>
      </c>
      <c r="M40" s="61">
        <v>0</v>
      </c>
      <c r="N40" s="61">
        <f>(H40+1)*2*5</f>
        <v>10</v>
      </c>
      <c r="O40" s="61">
        <v>0</v>
      </c>
      <c r="P40" s="61">
        <v>0</v>
      </c>
      <c r="Q40" s="61">
        <f>IF(I40&gt;=4,((H40+1)*2*5),0)</f>
        <v>0</v>
      </c>
      <c r="R40" s="61">
        <v>0</v>
      </c>
      <c r="S40" s="61">
        <v>0</v>
      </c>
      <c r="T40" s="61">
        <f>N40</f>
        <v>10</v>
      </c>
      <c r="U40" s="61">
        <v>0</v>
      </c>
      <c r="V40" s="61">
        <v>0</v>
      </c>
      <c r="W40" s="62">
        <f>IF(I40&gt;=4,((H40+1)*2*5.6*2),((H40+1)*2*5.6))</f>
        <v>11.2</v>
      </c>
      <c r="X40" s="77">
        <v>3</v>
      </c>
      <c r="Y40" s="62">
        <v>0</v>
      </c>
      <c r="Z40" s="60">
        <f>(H40+1)*4*X40</f>
        <v>12</v>
      </c>
    </row>
    <row r="41" spans="1:26">
      <c r="A41" s="72"/>
      <c r="B41" s="142"/>
      <c r="C41" s="5"/>
      <c r="D41" s="72"/>
      <c r="E41" s="174"/>
      <c r="F41" s="174"/>
      <c r="G41" s="81"/>
      <c r="H41" s="82"/>
      <c r="I41" s="81"/>
      <c r="J41" s="74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74"/>
      <c r="X41" s="74"/>
      <c r="Y41" s="74"/>
      <c r="Z41" s="75"/>
    </row>
    <row r="42" spans="1:26">
      <c r="A42" s="902" t="s">
        <v>83</v>
      </c>
      <c r="B42" s="903"/>
      <c r="C42" s="903"/>
      <c r="D42" s="903"/>
      <c r="E42" s="903"/>
      <c r="F42" s="904"/>
      <c r="G42" s="118">
        <f>SUM(G38:G41)</f>
        <v>3</v>
      </c>
      <c r="H42" s="106"/>
      <c r="I42" s="106"/>
      <c r="J42" s="107"/>
      <c r="K42" s="119" t="e">
        <f>SUM(K38:K41)</f>
        <v>#VALUE!</v>
      </c>
      <c r="L42" s="106"/>
      <c r="M42" s="107"/>
      <c r="N42" s="119" t="e">
        <f>SUM(N38:N41)</f>
        <v>#VALUE!</v>
      </c>
      <c r="O42" s="106"/>
      <c r="P42" s="107"/>
      <c r="Q42" s="119">
        <f>SUM(Q38:Q41)</f>
        <v>0</v>
      </c>
      <c r="R42" s="106"/>
      <c r="S42" s="107"/>
      <c r="T42" s="119" t="e">
        <f>SUM(T38:T41)</f>
        <v>#VALUE!</v>
      </c>
      <c r="U42" s="106"/>
      <c r="V42" s="107"/>
      <c r="W42" s="119" t="e">
        <f>SUM(W38:W41)</f>
        <v>#VALUE!</v>
      </c>
      <c r="X42" s="106"/>
      <c r="Y42" s="107"/>
      <c r="Z42" s="119" t="e">
        <f>SUM(Z38:Z41)</f>
        <v>#VALUE!</v>
      </c>
    </row>
    <row r="43" spans="1:26">
      <c r="A43" s="951"/>
      <c r="B43" s="953"/>
      <c r="C43" s="953"/>
      <c r="D43" s="953"/>
      <c r="E43" s="953"/>
      <c r="F43" s="953"/>
      <c r="G43" s="953"/>
      <c r="H43" s="953"/>
      <c r="I43" s="80"/>
      <c r="J43" s="953"/>
      <c r="K43" s="953"/>
      <c r="L43" s="953"/>
      <c r="M43" s="953"/>
      <c r="N43" s="953"/>
      <c r="O43" s="953"/>
      <c r="P43" s="953"/>
      <c r="Q43" s="953"/>
      <c r="R43" s="953"/>
      <c r="S43" s="953"/>
      <c r="T43" s="953"/>
      <c r="U43" s="953"/>
      <c r="V43" s="953"/>
      <c r="W43" s="953"/>
      <c r="X43" s="80"/>
      <c r="Y43" s="953"/>
      <c r="Z43" s="958"/>
    </row>
    <row r="44" spans="1:26">
      <c r="A44" s="952"/>
      <c r="B44" s="78"/>
      <c r="C44" s="78"/>
      <c r="D44" s="78"/>
      <c r="E44" s="170"/>
      <c r="F44" s="170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9"/>
    </row>
    <row r="45" spans="1:26">
      <c r="A45" s="898" t="s">
        <v>77</v>
      </c>
      <c r="B45" s="899"/>
      <c r="C45" s="899"/>
      <c r="D45" s="899"/>
      <c r="E45" s="899"/>
      <c r="F45" s="899"/>
      <c r="G45" s="899"/>
      <c r="H45" s="899"/>
      <c r="I45" s="899"/>
      <c r="J45" s="899"/>
      <c r="K45" s="899"/>
      <c r="L45" s="899"/>
      <c r="M45" s="899"/>
      <c r="N45" s="899"/>
      <c r="O45" s="899"/>
      <c r="P45" s="899"/>
      <c r="Q45" s="899"/>
      <c r="R45" s="899"/>
      <c r="S45" s="899"/>
      <c r="T45" s="899"/>
      <c r="U45" s="899"/>
      <c r="V45" s="899"/>
      <c r="W45" s="899"/>
      <c r="X45" s="899"/>
      <c r="Y45" s="899"/>
      <c r="Z45" s="900"/>
    </row>
    <row r="46" spans="1:26">
      <c r="A46" s="954" t="s">
        <v>1</v>
      </c>
      <c r="B46" s="955" t="s">
        <v>2</v>
      </c>
      <c r="C46" s="956"/>
      <c r="D46" s="956"/>
      <c r="E46" s="956"/>
      <c r="F46" s="956"/>
      <c r="G46" s="956"/>
      <c r="H46" s="957"/>
      <c r="I46" s="955" t="s">
        <v>39</v>
      </c>
      <c r="J46" s="956"/>
      <c r="K46" s="957"/>
      <c r="L46" s="954" t="s">
        <v>40</v>
      </c>
      <c r="M46" s="954"/>
      <c r="N46" s="954"/>
      <c r="O46" s="954" t="s">
        <v>41</v>
      </c>
      <c r="P46" s="954"/>
      <c r="Q46" s="954"/>
      <c r="R46" s="954" t="s">
        <v>42</v>
      </c>
      <c r="S46" s="954"/>
      <c r="T46" s="954"/>
      <c r="U46" s="954" t="s">
        <v>43</v>
      </c>
      <c r="V46" s="954"/>
      <c r="W46" s="954"/>
      <c r="X46" s="955" t="s">
        <v>44</v>
      </c>
      <c r="Y46" s="956"/>
      <c r="Z46" s="957"/>
    </row>
    <row r="47" spans="1:26">
      <c r="A47" s="954"/>
      <c r="B47" s="59" t="s">
        <v>6</v>
      </c>
      <c r="C47" s="59" t="s">
        <v>7</v>
      </c>
      <c r="D47" s="59" t="s">
        <v>8</v>
      </c>
      <c r="E47" s="169" t="s">
        <v>130</v>
      </c>
      <c r="F47" s="169" t="s">
        <v>131</v>
      </c>
      <c r="G47" s="59" t="s">
        <v>12</v>
      </c>
      <c r="H47" s="59" t="s">
        <v>45</v>
      </c>
      <c r="I47" s="59" t="s">
        <v>38</v>
      </c>
      <c r="J47" s="59" t="s">
        <v>46</v>
      </c>
      <c r="K47" s="59" t="s">
        <v>11</v>
      </c>
      <c r="L47" s="59" t="s">
        <v>46</v>
      </c>
      <c r="M47" s="59" t="s">
        <v>10</v>
      </c>
      <c r="N47" s="59" t="s">
        <v>11</v>
      </c>
      <c r="O47" s="59" t="s">
        <v>46</v>
      </c>
      <c r="P47" s="59" t="s">
        <v>10</v>
      </c>
      <c r="Q47" s="59" t="s">
        <v>11</v>
      </c>
      <c r="R47" s="59" t="s">
        <v>46</v>
      </c>
      <c r="S47" s="59" t="s">
        <v>10</v>
      </c>
      <c r="T47" s="59" t="s">
        <v>11</v>
      </c>
      <c r="U47" s="59" t="s">
        <v>46</v>
      </c>
      <c r="V47" s="59" t="s">
        <v>10</v>
      </c>
      <c r="W47" s="59" t="s">
        <v>11</v>
      </c>
      <c r="X47" s="59" t="s">
        <v>38</v>
      </c>
      <c r="Y47" s="59" t="s">
        <v>46</v>
      </c>
      <c r="Z47" s="59" t="s">
        <v>11</v>
      </c>
    </row>
    <row r="48" spans="1:26">
      <c r="A48" s="72">
        <f>'Dados da Obra'!A221</f>
        <v>0</v>
      </c>
      <c r="B48" s="142" t="str">
        <f>'Dados da Obra'!B221</f>
        <v>PONTE DE BONITO</v>
      </c>
      <c r="C48" s="5" t="str">
        <f>'Dados da Obra'!C221</f>
        <v>BONITO</v>
      </c>
      <c r="D48" s="5" t="str">
        <f>'Dados da Obra'!D221</f>
        <v xml:space="preserve"> 21°03'26"S</v>
      </c>
      <c r="E48" s="5" t="str">
        <f>'Dados da Obra'!E221</f>
        <v xml:space="preserve"> 56°24'25"W</v>
      </c>
      <c r="F48" s="5">
        <f>'Dados da Obra'!F221</f>
        <v>30</v>
      </c>
      <c r="G48" s="76">
        <f>'Dados da Obra'!G221</f>
        <v>2</v>
      </c>
      <c r="H48" s="77">
        <f>G48/6</f>
        <v>0.33333333333333331</v>
      </c>
      <c r="I48" s="76">
        <v>2</v>
      </c>
      <c r="J48" s="62">
        <v>0</v>
      </c>
      <c r="K48" s="61">
        <f>(H48+1)*4*I48</f>
        <v>10.666666666666666</v>
      </c>
      <c r="L48" s="61">
        <v>0</v>
      </c>
      <c r="M48" s="61">
        <v>0</v>
      </c>
      <c r="N48" s="61">
        <f>(H48+1)*2*5</f>
        <v>13.333333333333332</v>
      </c>
      <c r="O48" s="61">
        <v>0</v>
      </c>
      <c r="P48" s="61">
        <v>0</v>
      </c>
      <c r="Q48" s="61">
        <f>IF(I48&gt;=4,((H48+1)*2*5),0)</f>
        <v>0</v>
      </c>
      <c r="R48" s="61">
        <v>0</v>
      </c>
      <c r="S48" s="61">
        <v>0</v>
      </c>
      <c r="T48" s="61">
        <f>N48</f>
        <v>13.333333333333332</v>
      </c>
      <c r="U48" s="61">
        <v>0</v>
      </c>
      <c r="V48" s="61">
        <v>0</v>
      </c>
      <c r="W48" s="62">
        <f>IF(I48&gt;=4,((H48+1)*2*5.6*2),((H48+1)*2*5.6))</f>
        <v>14.933333333333332</v>
      </c>
      <c r="X48" s="77">
        <v>3</v>
      </c>
      <c r="Y48" s="62">
        <v>0</v>
      </c>
      <c r="Z48" s="60">
        <f>(H48+1)*4*X48</f>
        <v>16</v>
      </c>
    </row>
    <row r="49" spans="1:27">
      <c r="A49" s="72">
        <f>'Dados da Obra'!A222</f>
        <v>0</v>
      </c>
      <c r="B49" s="142">
        <f>'Dados da Obra'!B222</f>
        <v>0</v>
      </c>
      <c r="C49" s="5">
        <f>'Dados da Obra'!C222</f>
        <v>0</v>
      </c>
      <c r="D49" s="5">
        <f>'Dados da Obra'!D222</f>
        <v>0</v>
      </c>
      <c r="E49" s="5">
        <f>'Dados da Obra'!E222</f>
        <v>0</v>
      </c>
      <c r="F49" s="5">
        <f>'Dados da Obra'!F222</f>
        <v>0</v>
      </c>
      <c r="G49" s="76">
        <f>'Dados da Obra'!G222</f>
        <v>0</v>
      </c>
      <c r="H49" s="77">
        <f>G49/6</f>
        <v>0</v>
      </c>
      <c r="I49" s="76">
        <v>2.5</v>
      </c>
      <c r="J49" s="62">
        <v>0</v>
      </c>
      <c r="K49" s="61">
        <f>(H49+1)*4*I49</f>
        <v>10</v>
      </c>
      <c r="L49" s="61">
        <v>0</v>
      </c>
      <c r="M49" s="61">
        <v>0</v>
      </c>
      <c r="N49" s="61">
        <f>(H49+1)*2*5</f>
        <v>10</v>
      </c>
      <c r="O49" s="61">
        <v>0</v>
      </c>
      <c r="P49" s="61">
        <v>0</v>
      </c>
      <c r="Q49" s="61">
        <f>IF(I49&gt;=4,((H49+1)*2*5),0)</f>
        <v>0</v>
      </c>
      <c r="R49" s="61">
        <v>0</v>
      </c>
      <c r="S49" s="61">
        <v>0</v>
      </c>
      <c r="T49" s="61">
        <f>N49</f>
        <v>10</v>
      </c>
      <c r="U49" s="61">
        <v>0</v>
      </c>
      <c r="V49" s="61">
        <v>0</v>
      </c>
      <c r="W49" s="62">
        <f>IF(I49&gt;=4,((H49+1)*2*5.6*2),((H49+1)*2*5.6))</f>
        <v>11.2</v>
      </c>
      <c r="X49" s="77">
        <v>3</v>
      </c>
      <c r="Y49" s="62">
        <v>0</v>
      </c>
      <c r="Z49" s="60">
        <f>(H49+1)*4*X49</f>
        <v>12</v>
      </c>
    </row>
    <row r="50" spans="1:27">
      <c r="A50" s="72" t="str">
        <f>'Dados da Obra'!A237</f>
        <v>TOTAL:</v>
      </c>
      <c r="B50" s="142">
        <f>'Dados da Obra'!B237</f>
        <v>0</v>
      </c>
      <c r="C50" s="5">
        <f>'Dados da Obra'!C237</f>
        <v>0</v>
      </c>
      <c r="D50" s="5">
        <f>'Dados da Obra'!D237</f>
        <v>0</v>
      </c>
      <c r="E50" s="5">
        <f>'Dados da Obra'!E237</f>
        <v>0</v>
      </c>
      <c r="F50" s="5">
        <f>'Dados da Obra'!F237</f>
        <v>30</v>
      </c>
      <c r="G50" s="76">
        <f>'Dados da Obra'!G237</f>
        <v>2</v>
      </c>
      <c r="H50" s="77">
        <f>G50/6</f>
        <v>0.33333333333333331</v>
      </c>
      <c r="I50" s="76">
        <v>3</v>
      </c>
      <c r="J50" s="62">
        <v>0</v>
      </c>
      <c r="K50" s="61">
        <f>(H50+1)*4*I50</f>
        <v>16</v>
      </c>
      <c r="L50" s="61">
        <v>0</v>
      </c>
      <c r="M50" s="61">
        <v>0</v>
      </c>
      <c r="N50" s="61">
        <f>(H50+1)*2*5</f>
        <v>13.333333333333332</v>
      </c>
      <c r="O50" s="61">
        <v>0</v>
      </c>
      <c r="P50" s="61">
        <v>0</v>
      </c>
      <c r="Q50" s="61">
        <f>IF(I50&gt;=4,((H50+1)*2*5),0)</f>
        <v>0</v>
      </c>
      <c r="R50" s="61">
        <v>0</v>
      </c>
      <c r="S50" s="61">
        <v>0</v>
      </c>
      <c r="T50" s="61">
        <f>N50</f>
        <v>13.333333333333332</v>
      </c>
      <c r="U50" s="61">
        <v>0</v>
      </c>
      <c r="V50" s="61">
        <v>0</v>
      </c>
      <c r="W50" s="62">
        <f>IF(I50&gt;=4,((H50+1)*2*5.6*2),((H50+1)*2*5.6))</f>
        <v>14.933333333333332</v>
      </c>
      <c r="X50" s="77">
        <v>3</v>
      </c>
      <c r="Y50" s="62">
        <v>0</v>
      </c>
      <c r="Z50" s="60">
        <f>(H50+1)*4*X50</f>
        <v>16</v>
      </c>
    </row>
    <row r="51" spans="1:27">
      <c r="A51" s="72"/>
      <c r="B51" s="73"/>
      <c r="C51" s="5"/>
      <c r="D51" s="72"/>
      <c r="E51" s="174"/>
      <c r="F51" s="174"/>
      <c r="G51" s="81"/>
      <c r="H51" s="82"/>
      <c r="I51" s="81"/>
      <c r="J51" s="74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74"/>
      <c r="X51" s="82"/>
      <c r="Y51" s="74"/>
      <c r="Z51" s="75"/>
    </row>
    <row r="52" spans="1:27">
      <c r="A52" s="902" t="s">
        <v>84</v>
      </c>
      <c r="B52" s="903"/>
      <c r="C52" s="903"/>
      <c r="D52" s="903"/>
      <c r="E52" s="903"/>
      <c r="F52" s="904"/>
      <c r="G52" s="118">
        <f>SUM(G48:G51)</f>
        <v>4</v>
      </c>
      <c r="H52" s="40"/>
      <c r="I52" s="106"/>
      <c r="J52" s="107"/>
      <c r="K52" s="119">
        <f>SUM(K48:K51)</f>
        <v>36.666666666666664</v>
      </c>
      <c r="L52" s="106"/>
      <c r="M52" s="107"/>
      <c r="N52" s="119">
        <f>SUM(N48:N51)</f>
        <v>36.666666666666664</v>
      </c>
      <c r="O52" s="106"/>
      <c r="P52" s="107"/>
      <c r="Q52" s="119">
        <f>SUM(Q48:Q51)</f>
        <v>0</v>
      </c>
      <c r="R52" s="106"/>
      <c r="S52" s="107"/>
      <c r="T52" s="119">
        <f>SUM(T48:T51)</f>
        <v>36.666666666666664</v>
      </c>
      <c r="U52" s="106"/>
      <c r="V52" s="107"/>
      <c r="W52" s="119">
        <f>SUM(W48:W51)</f>
        <v>41.066666666666663</v>
      </c>
      <c r="X52" s="106"/>
      <c r="Y52" s="107"/>
      <c r="Z52" s="119">
        <f>SUM(Z48:Z51)</f>
        <v>44</v>
      </c>
    </row>
    <row r="53" spans="1:27">
      <c r="A53" s="951"/>
      <c r="B53" s="953"/>
      <c r="C53" s="953"/>
      <c r="D53" s="953"/>
      <c r="E53" s="953"/>
      <c r="F53" s="953"/>
      <c r="G53" s="953"/>
      <c r="H53" s="953"/>
      <c r="I53" s="80"/>
      <c r="J53" s="953"/>
      <c r="K53" s="953"/>
      <c r="L53" s="953"/>
      <c r="M53" s="953"/>
      <c r="N53" s="953"/>
      <c r="O53" s="953"/>
      <c r="P53" s="953"/>
      <c r="Q53" s="953"/>
      <c r="R53" s="953"/>
      <c r="S53" s="953"/>
      <c r="T53" s="953"/>
      <c r="U53" s="953"/>
      <c r="V53" s="953"/>
      <c r="W53" s="953"/>
      <c r="X53" s="80"/>
      <c r="Y53" s="953"/>
      <c r="Z53" s="958"/>
    </row>
    <row r="54" spans="1:27">
      <c r="A54" s="952"/>
      <c r="B54" s="78"/>
      <c r="C54" s="78"/>
      <c r="D54" s="78"/>
      <c r="E54" s="170"/>
      <c r="F54" s="170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9"/>
    </row>
    <row r="55" spans="1:27">
      <c r="A55" s="898" t="s">
        <v>78</v>
      </c>
      <c r="B55" s="899"/>
      <c r="C55" s="899"/>
      <c r="D55" s="899"/>
      <c r="E55" s="899"/>
      <c r="F55" s="899"/>
      <c r="G55" s="899"/>
      <c r="H55" s="899"/>
      <c r="I55" s="899"/>
      <c r="J55" s="899"/>
      <c r="K55" s="899"/>
      <c r="L55" s="899"/>
      <c r="M55" s="899"/>
      <c r="N55" s="899"/>
      <c r="O55" s="899"/>
      <c r="P55" s="899"/>
      <c r="Q55" s="899"/>
      <c r="R55" s="899"/>
      <c r="S55" s="899"/>
      <c r="T55" s="899"/>
      <c r="U55" s="899"/>
      <c r="V55" s="899"/>
      <c r="W55" s="899"/>
      <c r="X55" s="899"/>
      <c r="Y55" s="899"/>
      <c r="Z55" s="900"/>
    </row>
    <row r="56" spans="1:27">
      <c r="A56" s="954" t="s">
        <v>1</v>
      </c>
      <c r="B56" s="955" t="s">
        <v>2</v>
      </c>
      <c r="C56" s="956"/>
      <c r="D56" s="956"/>
      <c r="E56" s="956"/>
      <c r="F56" s="956"/>
      <c r="G56" s="956"/>
      <c r="H56" s="957"/>
      <c r="I56" s="955" t="s">
        <v>39</v>
      </c>
      <c r="J56" s="956"/>
      <c r="K56" s="957"/>
      <c r="L56" s="954" t="s">
        <v>40</v>
      </c>
      <c r="M56" s="954"/>
      <c r="N56" s="954"/>
      <c r="O56" s="954" t="s">
        <v>41</v>
      </c>
      <c r="P56" s="954"/>
      <c r="Q56" s="954"/>
      <c r="R56" s="954" t="s">
        <v>42</v>
      </c>
      <c r="S56" s="954"/>
      <c r="T56" s="954"/>
      <c r="U56" s="954" t="s">
        <v>43</v>
      </c>
      <c r="V56" s="954"/>
      <c r="W56" s="954"/>
      <c r="X56" s="955" t="s">
        <v>44</v>
      </c>
      <c r="Y56" s="956"/>
      <c r="Z56" s="957"/>
    </row>
    <row r="57" spans="1:27">
      <c r="A57" s="954"/>
      <c r="B57" s="59" t="s">
        <v>6</v>
      </c>
      <c r="C57" s="59" t="s">
        <v>7</v>
      </c>
      <c r="D57" s="59" t="s">
        <v>8</v>
      </c>
      <c r="E57" s="169" t="s">
        <v>130</v>
      </c>
      <c r="F57" s="169" t="s">
        <v>131</v>
      </c>
      <c r="G57" s="59" t="s">
        <v>12</v>
      </c>
      <c r="H57" s="59" t="s">
        <v>45</v>
      </c>
      <c r="I57" s="59" t="s">
        <v>38</v>
      </c>
      <c r="J57" s="59" t="s">
        <v>46</v>
      </c>
      <c r="K57" s="59" t="s">
        <v>11</v>
      </c>
      <c r="L57" s="59" t="s">
        <v>46</v>
      </c>
      <c r="M57" s="59" t="s">
        <v>10</v>
      </c>
      <c r="N57" s="59" t="s">
        <v>11</v>
      </c>
      <c r="O57" s="59" t="s">
        <v>46</v>
      </c>
      <c r="P57" s="59" t="s">
        <v>10</v>
      </c>
      <c r="Q57" s="59" t="s">
        <v>11</v>
      </c>
      <c r="R57" s="59" t="s">
        <v>46</v>
      </c>
      <c r="S57" s="59" t="s">
        <v>10</v>
      </c>
      <c r="T57" s="59" t="s">
        <v>11</v>
      </c>
      <c r="U57" s="59" t="s">
        <v>46</v>
      </c>
      <c r="V57" s="59" t="s">
        <v>10</v>
      </c>
      <c r="W57" s="59" t="s">
        <v>11</v>
      </c>
      <c r="X57" s="59" t="s">
        <v>38</v>
      </c>
      <c r="Y57" s="59" t="s">
        <v>46</v>
      </c>
      <c r="Z57" s="59" t="s">
        <v>11</v>
      </c>
    </row>
    <row r="58" spans="1:27">
      <c r="A58" s="72">
        <f>'Dados da Obra'!A239</f>
        <v>0</v>
      </c>
      <c r="B58" s="142" t="str">
        <f>'Dados da Obra'!B239</f>
        <v>Ponte</v>
      </c>
      <c r="C58" s="5" t="str">
        <f>'Dados da Obra'!C239</f>
        <v>Município</v>
      </c>
      <c r="D58" s="5" t="str">
        <f>'Dados da Obra'!D239</f>
        <v>Latitude</v>
      </c>
      <c r="E58" s="5" t="str">
        <f>'Dados da Obra'!E239</f>
        <v>Longitude</v>
      </c>
      <c r="F58" s="5" t="str">
        <f>'Dados da Obra'!F239</f>
        <v>Extensão</v>
      </c>
      <c r="G58" s="76" t="str">
        <f>'Dados da Obra'!G239</f>
        <v>Caixão (un)</v>
      </c>
      <c r="H58" s="77" t="e">
        <f>G58/6</f>
        <v>#VALUE!</v>
      </c>
      <c r="I58" s="76">
        <v>3</v>
      </c>
      <c r="J58" s="62">
        <v>0</v>
      </c>
      <c r="K58" s="61" t="e">
        <f>(H58+1)*4*I58</f>
        <v>#VALUE!</v>
      </c>
      <c r="L58" s="61">
        <v>0</v>
      </c>
      <c r="M58" s="61">
        <v>0</v>
      </c>
      <c r="N58" s="61" t="e">
        <f>(H58+1)*2*5</f>
        <v>#VALUE!</v>
      </c>
      <c r="O58" s="61">
        <v>0</v>
      </c>
      <c r="P58" s="61">
        <v>0</v>
      </c>
      <c r="Q58" s="61">
        <f>IF(I58&gt;=4,((H58+1)*2*5),0)</f>
        <v>0</v>
      </c>
      <c r="R58" s="61">
        <v>0</v>
      </c>
      <c r="S58" s="61">
        <v>0</v>
      </c>
      <c r="T58" s="61" t="e">
        <f>N58</f>
        <v>#VALUE!</v>
      </c>
      <c r="U58" s="61">
        <v>0</v>
      </c>
      <c r="V58" s="61">
        <v>0</v>
      </c>
      <c r="W58" s="62" t="e">
        <f>IF(I58&gt;=4,((H58+1)*2*5.6*2),((H58+1)*2*5.6))</f>
        <v>#VALUE!</v>
      </c>
      <c r="X58" s="77">
        <v>4.5</v>
      </c>
      <c r="Y58" s="62">
        <v>0</v>
      </c>
      <c r="Z58" s="60" t="e">
        <f>(H58+1)*4*X58</f>
        <v>#VALUE!</v>
      </c>
      <c r="AA58" s="2" t="e">
        <f>(H58+1)*4</f>
        <v>#VALUE!</v>
      </c>
    </row>
    <row r="59" spans="1:27">
      <c r="A59" s="72">
        <f>'Dados da Obra'!A240</f>
        <v>0</v>
      </c>
      <c r="B59" s="142" t="str">
        <f>'Dados da Obra'!B240</f>
        <v>PONTE DE BONITO</v>
      </c>
      <c r="C59" s="5" t="str">
        <f>'Dados da Obra'!C240</f>
        <v>BONITO</v>
      </c>
      <c r="D59" s="5" t="str">
        <f>'Dados da Obra'!D240</f>
        <v xml:space="preserve"> 21°03'26"S</v>
      </c>
      <c r="E59" s="5" t="str">
        <f>'Dados da Obra'!E240</f>
        <v xml:space="preserve"> 56°24'25"W</v>
      </c>
      <c r="F59" s="5">
        <f>'Dados da Obra'!F240</f>
        <v>30</v>
      </c>
      <c r="G59" s="76">
        <f>'Dados da Obra'!G240</f>
        <v>2</v>
      </c>
      <c r="H59" s="77">
        <f>G59/6</f>
        <v>0.33333333333333331</v>
      </c>
      <c r="I59" s="76">
        <v>3</v>
      </c>
      <c r="J59" s="62">
        <v>0</v>
      </c>
      <c r="K59" s="61">
        <f>(H59+1)*4*I59</f>
        <v>16</v>
      </c>
      <c r="L59" s="61">
        <v>0</v>
      </c>
      <c r="M59" s="61">
        <v>0</v>
      </c>
      <c r="N59" s="61">
        <f>(H59+1)*2*5</f>
        <v>13.333333333333332</v>
      </c>
      <c r="O59" s="61">
        <v>0</v>
      </c>
      <c r="P59" s="61">
        <v>0</v>
      </c>
      <c r="Q59" s="61">
        <f>IF(I59&gt;=4,((H59+1)*2*5),0)</f>
        <v>0</v>
      </c>
      <c r="R59" s="61">
        <v>0</v>
      </c>
      <c r="S59" s="61">
        <v>0</v>
      </c>
      <c r="T59" s="61">
        <f>N59</f>
        <v>13.333333333333332</v>
      </c>
      <c r="U59" s="61">
        <v>0</v>
      </c>
      <c r="V59" s="61">
        <v>0</v>
      </c>
      <c r="W59" s="62">
        <f>IF(I59&gt;=4,((H59+1)*2*5.6*2),((H59+1)*2*5.6))</f>
        <v>14.933333333333332</v>
      </c>
      <c r="X59" s="77">
        <v>4.5</v>
      </c>
      <c r="Y59" s="62">
        <v>0</v>
      </c>
      <c r="Z59" s="60">
        <f>(H59+1)*4*X59</f>
        <v>24</v>
      </c>
      <c r="AA59" s="2">
        <f>(H59+1)*4</f>
        <v>5.333333333333333</v>
      </c>
    </row>
    <row r="60" spans="1:27">
      <c r="A60" s="72">
        <f>'Dados da Obra'!A241</f>
        <v>0</v>
      </c>
      <c r="B60" s="142">
        <f>'Dados da Obra'!B241</f>
        <v>0</v>
      </c>
      <c r="C60" s="5">
        <f>'Dados da Obra'!C241</f>
        <v>0</v>
      </c>
      <c r="D60" s="5">
        <f>'Dados da Obra'!D241</f>
        <v>0</v>
      </c>
      <c r="E60" s="5">
        <f>'Dados da Obra'!E241</f>
        <v>0</v>
      </c>
      <c r="F60" s="5">
        <f>'Dados da Obra'!F241</f>
        <v>0</v>
      </c>
      <c r="G60" s="76">
        <f>'Dados da Obra'!G241</f>
        <v>0</v>
      </c>
      <c r="H60" s="77">
        <f>G60/6</f>
        <v>0</v>
      </c>
      <c r="I60" s="76">
        <v>3</v>
      </c>
      <c r="J60" s="62">
        <v>0</v>
      </c>
      <c r="K60" s="61">
        <f>(H60+1)*4*I60</f>
        <v>12</v>
      </c>
      <c r="L60" s="61">
        <v>0</v>
      </c>
      <c r="M60" s="61">
        <v>0</v>
      </c>
      <c r="N60" s="61">
        <f>(H60+1)*2*5</f>
        <v>10</v>
      </c>
      <c r="O60" s="61">
        <v>0</v>
      </c>
      <c r="P60" s="61">
        <v>0</v>
      </c>
      <c r="Q60" s="61">
        <f>IF(I60&gt;=4,((H60+1)*2*5),0)</f>
        <v>0</v>
      </c>
      <c r="R60" s="61">
        <v>0</v>
      </c>
      <c r="S60" s="61">
        <v>0</v>
      </c>
      <c r="T60" s="61">
        <f>N60</f>
        <v>10</v>
      </c>
      <c r="U60" s="61">
        <v>0</v>
      </c>
      <c r="V60" s="61">
        <v>0</v>
      </c>
      <c r="W60" s="62">
        <f>IF(I60&gt;=4,((H60+1)*2*5.6*2),((H60+1)*2*5.6))</f>
        <v>11.2</v>
      </c>
      <c r="X60" s="77">
        <v>4.5</v>
      </c>
      <c r="Y60" s="62">
        <v>0</v>
      </c>
      <c r="Z60" s="60">
        <f>(H60+1)*4*X60</f>
        <v>18</v>
      </c>
      <c r="AA60" s="2">
        <f>(H60+1)*4</f>
        <v>4</v>
      </c>
    </row>
    <row r="61" spans="1:27">
      <c r="A61" s="72"/>
      <c r="B61" s="73"/>
      <c r="C61" s="5"/>
      <c r="D61" s="72"/>
      <c r="E61" s="174"/>
      <c r="F61" s="174"/>
      <c r="G61" s="81"/>
      <c r="H61" s="82"/>
      <c r="I61" s="81"/>
      <c r="J61" s="74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62"/>
      <c r="X61" s="74"/>
      <c r="Y61" s="74"/>
      <c r="Z61" s="75"/>
    </row>
    <row r="62" spans="1:27">
      <c r="A62" s="902" t="s">
        <v>85</v>
      </c>
      <c r="B62" s="903"/>
      <c r="C62" s="903"/>
      <c r="D62" s="903"/>
      <c r="E62" s="903"/>
      <c r="F62" s="904"/>
      <c r="G62" s="118">
        <f>SUM(G58:G61)</f>
        <v>2</v>
      </c>
      <c r="H62" s="40"/>
      <c r="I62" s="106"/>
      <c r="J62" s="107"/>
      <c r="K62" s="119" t="e">
        <f>SUM(K58:K61)</f>
        <v>#VALUE!</v>
      </c>
      <c r="L62" s="106"/>
      <c r="M62" s="107"/>
      <c r="N62" s="119" t="e">
        <f>SUM(N58:N61)</f>
        <v>#VALUE!</v>
      </c>
      <c r="O62" s="106"/>
      <c r="P62" s="107"/>
      <c r="Q62" s="119">
        <f>SUM(Q58:Q61)</f>
        <v>0</v>
      </c>
      <c r="R62" s="106"/>
      <c r="S62" s="107"/>
      <c r="T62" s="119" t="e">
        <f>SUM(T58:T61)</f>
        <v>#VALUE!</v>
      </c>
      <c r="U62" s="106"/>
      <c r="V62" s="107"/>
      <c r="W62" s="119" t="e">
        <f>SUM(W58:W61)</f>
        <v>#VALUE!</v>
      </c>
      <c r="X62" s="106"/>
      <c r="Y62" s="107"/>
      <c r="Z62" s="40" t="e">
        <f>SUM(Z58:Z61)</f>
        <v>#VALUE!</v>
      </c>
    </row>
    <row r="63" spans="1:27">
      <c r="A63" s="951"/>
      <c r="B63" s="953"/>
      <c r="C63" s="953"/>
      <c r="D63" s="953"/>
      <c r="E63" s="953"/>
      <c r="F63" s="953"/>
      <c r="G63" s="953"/>
      <c r="H63" s="953"/>
      <c r="I63" s="80"/>
      <c r="J63" s="953"/>
      <c r="K63" s="953"/>
      <c r="L63" s="953"/>
      <c r="M63" s="953"/>
      <c r="N63" s="953"/>
      <c r="O63" s="953"/>
      <c r="P63" s="953"/>
      <c r="Q63" s="953"/>
      <c r="R63" s="953"/>
      <c r="S63" s="953"/>
      <c r="T63" s="953"/>
      <c r="U63" s="953"/>
      <c r="V63" s="953"/>
      <c r="W63" s="953"/>
      <c r="X63" s="80"/>
      <c r="Y63" s="953"/>
      <c r="Z63" s="958"/>
    </row>
    <row r="64" spans="1:27">
      <c r="A64" s="952"/>
      <c r="B64" s="78"/>
      <c r="C64" s="78"/>
      <c r="D64" s="78"/>
      <c r="E64" s="170"/>
      <c r="F64" s="170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9"/>
    </row>
    <row r="65" spans="1:26">
      <c r="A65" s="902" t="str">
        <f>'G. Corpo - Vig. Simples'!A65:D65</f>
        <v>TOTAL GERAL:</v>
      </c>
      <c r="B65" s="903"/>
      <c r="C65" s="903"/>
      <c r="D65" s="903"/>
      <c r="E65" s="903"/>
      <c r="F65" s="904"/>
      <c r="G65" s="120" t="e">
        <f>G13+G23+G32+G42+G52+G62</f>
        <v>#REF!</v>
      </c>
      <c r="H65" s="9"/>
      <c r="I65" s="106"/>
      <c r="J65" s="107"/>
      <c r="K65" s="111" t="e">
        <f>K13+K23+K32+K42+K52+K62</f>
        <v>#VALUE!</v>
      </c>
      <c r="L65" s="106"/>
      <c r="M65" s="107"/>
      <c r="N65" s="111" t="e">
        <f>N13+N23+N32+N42+N52+N62</f>
        <v>#VALUE!</v>
      </c>
      <c r="O65" s="106"/>
      <c r="P65" s="107"/>
      <c r="Q65" s="111">
        <f>Q13+Q23+Q32+Q42+Q52+Q62</f>
        <v>0</v>
      </c>
      <c r="R65" s="106"/>
      <c r="S65" s="107"/>
      <c r="T65" s="111" t="e">
        <f>T13+T23+T32+T42+T52+T62</f>
        <v>#VALUE!</v>
      </c>
      <c r="U65" s="106"/>
      <c r="V65" s="107"/>
      <c r="W65" s="111" t="e">
        <f>W13+W23+W32+W42+W52+W62</f>
        <v>#VALUE!</v>
      </c>
      <c r="X65" s="106"/>
      <c r="Y65" s="107"/>
      <c r="Z65" s="111" t="e">
        <f>Z13+Z23+Z32+Z42+Z52+Z62</f>
        <v>#VALUE!</v>
      </c>
    </row>
    <row r="66" spans="1:26">
      <c r="A66" s="140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7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</sheetData>
  <mergeCells count="98">
    <mergeCell ref="A1:B5"/>
    <mergeCell ref="C1:S5"/>
    <mergeCell ref="T1:Z5"/>
    <mergeCell ref="A6:Z6"/>
    <mergeCell ref="A9:A10"/>
    <mergeCell ref="B9:H9"/>
    <mergeCell ref="L9:N9"/>
    <mergeCell ref="O9:Q9"/>
    <mergeCell ref="R9:T9"/>
    <mergeCell ref="A7:Z7"/>
    <mergeCell ref="A8:Z8"/>
    <mergeCell ref="L17:N17"/>
    <mergeCell ref="O17:Q17"/>
    <mergeCell ref="R17:T17"/>
    <mergeCell ref="U17:W17"/>
    <mergeCell ref="U9:W9"/>
    <mergeCell ref="A16:Z16"/>
    <mergeCell ref="A17:A18"/>
    <mergeCell ref="I9:K9"/>
    <mergeCell ref="X9:Z9"/>
    <mergeCell ref="I17:K17"/>
    <mergeCell ref="R33:T33"/>
    <mergeCell ref="U33:W33"/>
    <mergeCell ref="Y33:Z33"/>
    <mergeCell ref="A35:Z35"/>
    <mergeCell ref="A33:A34"/>
    <mergeCell ref="B33:H33"/>
    <mergeCell ref="J33:K33"/>
    <mergeCell ref="L33:N33"/>
    <mergeCell ref="O33:Q33"/>
    <mergeCell ref="A45:Z45"/>
    <mergeCell ref="A46:A47"/>
    <mergeCell ref="B46:H46"/>
    <mergeCell ref="L46:N46"/>
    <mergeCell ref="U53:W53"/>
    <mergeCell ref="B53:H53"/>
    <mergeCell ref="J53:K53"/>
    <mergeCell ref="L53:N53"/>
    <mergeCell ref="O53:Q53"/>
    <mergeCell ref="R53:T53"/>
    <mergeCell ref="A36:A37"/>
    <mergeCell ref="B36:H36"/>
    <mergeCell ref="L36:N36"/>
    <mergeCell ref="O36:Q36"/>
    <mergeCell ref="R36:T36"/>
    <mergeCell ref="A43:A44"/>
    <mergeCell ref="B43:H43"/>
    <mergeCell ref="J43:K43"/>
    <mergeCell ref="L43:N43"/>
    <mergeCell ref="O43:Q43"/>
    <mergeCell ref="J63:K63"/>
    <mergeCell ref="L63:N63"/>
    <mergeCell ref="A62:F62"/>
    <mergeCell ref="Y53:Z53"/>
    <mergeCell ref="A55:Z55"/>
    <mergeCell ref="A56:A57"/>
    <mergeCell ref="B56:H56"/>
    <mergeCell ref="L56:N56"/>
    <mergeCell ref="O56:Q56"/>
    <mergeCell ref="R56:T56"/>
    <mergeCell ref="U56:W56"/>
    <mergeCell ref="O63:Q63"/>
    <mergeCell ref="R63:T63"/>
    <mergeCell ref="U63:W63"/>
    <mergeCell ref="Y63:Z63"/>
    <mergeCell ref="A53:A54"/>
    <mergeCell ref="I27:K27"/>
    <mergeCell ref="I36:K36"/>
    <mergeCell ref="I46:K46"/>
    <mergeCell ref="I56:K56"/>
    <mergeCell ref="X17:Z17"/>
    <mergeCell ref="X27:Z27"/>
    <mergeCell ref="X36:Z36"/>
    <mergeCell ref="X46:Z46"/>
    <mergeCell ref="X56:Z56"/>
    <mergeCell ref="U36:W36"/>
    <mergeCell ref="R43:T43"/>
    <mergeCell ref="U43:W43"/>
    <mergeCell ref="Y43:Z43"/>
    <mergeCell ref="O46:Q46"/>
    <mergeCell ref="R46:T46"/>
    <mergeCell ref="U46:W46"/>
    <mergeCell ref="A65:F65"/>
    <mergeCell ref="A13:F13"/>
    <mergeCell ref="A23:F23"/>
    <mergeCell ref="A32:F32"/>
    <mergeCell ref="A42:F42"/>
    <mergeCell ref="A52:F52"/>
    <mergeCell ref="A63:A64"/>
    <mergeCell ref="B63:H63"/>
    <mergeCell ref="A26:Z26"/>
    <mergeCell ref="A27:A28"/>
    <mergeCell ref="B27:H27"/>
    <mergeCell ref="L27:N27"/>
    <mergeCell ref="O27:Q27"/>
    <mergeCell ref="R27:T27"/>
    <mergeCell ref="U27:W27"/>
    <mergeCell ref="B17:H17"/>
  </mergeCells>
  <pageMargins left="0.511811024" right="0.511811024" top="0.78740157499999996" bottom="0.78740157499999996" header="0.31496062000000002" footer="0.31496062000000002"/>
  <pageSetup paperSize="9" scale="41" orientation="portrait" r:id="rId1"/>
  <legacyDrawing r:id="rId2"/>
  <oleObjects>
    <oleObject progId="PBrush" shapeId="3073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F71"/>
  <sheetViews>
    <sheetView view="pageBreakPreview" topLeftCell="A4" zoomScaleSheetLayoutView="100" workbookViewId="0">
      <selection activeCell="T11" sqref="T11"/>
    </sheetView>
  </sheetViews>
  <sheetFormatPr defaultColWidth="9.140625" defaultRowHeight="12"/>
  <cols>
    <col min="1" max="1" width="4.7109375" style="2" customWidth="1"/>
    <col min="2" max="2" width="25" style="2" customWidth="1"/>
    <col min="3" max="3" width="8.140625" style="2" customWidth="1"/>
    <col min="4" max="6" width="9" style="2" customWidth="1"/>
    <col min="7" max="7" width="8.7109375" style="2" customWidth="1"/>
    <col min="8" max="8" width="9" style="2" bestFit="1" customWidth="1"/>
    <col min="9" max="9" width="7.140625" style="2" customWidth="1"/>
    <col min="10" max="10" width="11" style="2" customWidth="1"/>
    <col min="11" max="11" width="8.5703125" style="2" customWidth="1"/>
    <col min="12" max="12" width="11.7109375" style="2" customWidth="1"/>
    <col min="13" max="13" width="10" style="2" customWidth="1"/>
    <col min="14" max="14" width="9" style="2" customWidth="1"/>
    <col min="15" max="15" width="8.7109375" style="2" customWidth="1"/>
    <col min="16" max="16" width="10.5703125" style="2" customWidth="1"/>
    <col min="17" max="17" width="9.140625" style="2" customWidth="1"/>
    <col min="18" max="18" width="10.85546875" style="2" customWidth="1"/>
    <col min="19" max="19" width="14" style="2" customWidth="1"/>
    <col min="20" max="16384" width="9.140625" style="2"/>
  </cols>
  <sheetData>
    <row r="1" spans="1:32" ht="12" customHeight="1">
      <c r="A1" s="901"/>
      <c r="B1" s="901"/>
      <c r="C1" s="974">
        <f>'Dados da Obra'!C1:J5</f>
        <v>0</v>
      </c>
      <c r="D1" s="974"/>
      <c r="E1" s="974"/>
      <c r="F1" s="974"/>
      <c r="G1" s="974"/>
      <c r="H1" s="974"/>
      <c r="I1" s="974"/>
      <c r="J1" s="974"/>
      <c r="K1" s="974"/>
      <c r="L1" s="974"/>
      <c r="M1" s="974"/>
      <c r="N1" s="889">
        <f>'Dados da Obra'!K1</f>
        <v>0</v>
      </c>
      <c r="O1" s="890"/>
      <c r="P1" s="890"/>
      <c r="Q1" s="890"/>
      <c r="R1" s="890"/>
      <c r="S1" s="891"/>
      <c r="T1" s="15"/>
      <c r="U1" s="15"/>
      <c r="V1" s="15"/>
      <c r="W1" s="15"/>
      <c r="X1" s="893"/>
      <c r="Y1" s="893"/>
      <c r="Z1" s="893"/>
      <c r="AA1" s="893"/>
      <c r="AB1" s="893"/>
      <c r="AC1" s="893"/>
      <c r="AD1" s="893"/>
      <c r="AE1" s="893"/>
      <c r="AF1" s="1"/>
    </row>
    <row r="2" spans="1:32">
      <c r="A2" s="901"/>
      <c r="B2" s="901"/>
      <c r="C2" s="974"/>
      <c r="D2" s="974"/>
      <c r="E2" s="974"/>
      <c r="F2" s="974"/>
      <c r="G2" s="974"/>
      <c r="H2" s="974"/>
      <c r="I2" s="974"/>
      <c r="J2" s="974"/>
      <c r="K2" s="974"/>
      <c r="L2" s="974"/>
      <c r="M2" s="974"/>
      <c r="N2" s="892"/>
      <c r="O2" s="893"/>
      <c r="P2" s="893"/>
      <c r="Q2" s="893"/>
      <c r="R2" s="893"/>
      <c r="S2" s="894"/>
      <c r="T2" s="15"/>
      <c r="U2" s="15"/>
      <c r="V2" s="15"/>
      <c r="W2" s="15"/>
      <c r="X2" s="893"/>
      <c r="Y2" s="893"/>
      <c r="Z2" s="893"/>
      <c r="AA2" s="893"/>
      <c r="AB2" s="893"/>
      <c r="AC2" s="893"/>
      <c r="AD2" s="893"/>
      <c r="AE2" s="893"/>
      <c r="AF2" s="1"/>
    </row>
    <row r="3" spans="1:32">
      <c r="A3" s="901"/>
      <c r="B3" s="901"/>
      <c r="C3" s="974"/>
      <c r="D3" s="974"/>
      <c r="E3" s="974"/>
      <c r="F3" s="974"/>
      <c r="G3" s="974"/>
      <c r="H3" s="974"/>
      <c r="I3" s="974"/>
      <c r="J3" s="974"/>
      <c r="K3" s="974"/>
      <c r="L3" s="974"/>
      <c r="M3" s="974"/>
      <c r="N3" s="892"/>
      <c r="O3" s="893"/>
      <c r="P3" s="893"/>
      <c r="Q3" s="893"/>
      <c r="R3" s="893"/>
      <c r="S3" s="894"/>
      <c r="T3" s="15"/>
      <c r="U3" s="15"/>
      <c r="V3" s="15"/>
      <c r="W3" s="15"/>
      <c r="X3" s="893"/>
      <c r="Y3" s="893"/>
      <c r="Z3" s="893"/>
      <c r="AA3" s="893"/>
      <c r="AB3" s="893"/>
      <c r="AC3" s="893"/>
      <c r="AD3" s="893"/>
      <c r="AE3" s="893"/>
      <c r="AF3" s="1"/>
    </row>
    <row r="4" spans="1:32">
      <c r="A4" s="901"/>
      <c r="B4" s="901"/>
      <c r="C4" s="974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892"/>
      <c r="O4" s="893"/>
      <c r="P4" s="893"/>
      <c r="Q4" s="893"/>
      <c r="R4" s="893"/>
      <c r="S4" s="894"/>
      <c r="T4" s="15"/>
      <c r="U4" s="15"/>
      <c r="V4" s="15"/>
      <c r="W4" s="15"/>
      <c r="X4" s="893"/>
      <c r="Y4" s="893"/>
      <c r="Z4" s="893"/>
      <c r="AA4" s="893"/>
      <c r="AB4" s="893"/>
      <c r="AC4" s="893"/>
      <c r="AD4" s="893"/>
      <c r="AE4" s="893"/>
      <c r="AF4" s="1"/>
    </row>
    <row r="5" spans="1:32">
      <c r="A5" s="901"/>
      <c r="B5" s="901"/>
      <c r="C5" s="974"/>
      <c r="D5" s="974"/>
      <c r="E5" s="974"/>
      <c r="F5" s="974"/>
      <c r="G5" s="974"/>
      <c r="H5" s="974"/>
      <c r="I5" s="974"/>
      <c r="J5" s="974"/>
      <c r="K5" s="974"/>
      <c r="L5" s="974"/>
      <c r="M5" s="974"/>
      <c r="N5" s="895"/>
      <c r="O5" s="896"/>
      <c r="P5" s="896"/>
      <c r="Q5" s="896"/>
      <c r="R5" s="896"/>
      <c r="S5" s="897"/>
      <c r="T5" s="15"/>
      <c r="U5" s="15"/>
      <c r="V5" s="15"/>
      <c r="W5" s="15"/>
      <c r="X5" s="893"/>
      <c r="Y5" s="893"/>
      <c r="Z5" s="893"/>
      <c r="AA5" s="893"/>
      <c r="AB5" s="893"/>
      <c r="AC5" s="893"/>
      <c r="AD5" s="893"/>
      <c r="AE5" s="893"/>
      <c r="AF5" s="1"/>
    </row>
    <row r="6" spans="1:32">
      <c r="A6" s="968" t="s">
        <v>93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  <c r="M6" s="969"/>
      <c r="N6" s="969"/>
      <c r="O6" s="969"/>
      <c r="P6" s="969"/>
      <c r="Q6" s="969"/>
      <c r="R6" s="969"/>
      <c r="S6" s="970"/>
    </row>
    <row r="7" spans="1:32">
      <c r="A7" s="86"/>
      <c r="B7" s="87"/>
      <c r="C7" s="87"/>
      <c r="D7" s="87"/>
      <c r="E7" s="168"/>
      <c r="F7" s="168"/>
      <c r="G7" s="87"/>
      <c r="H7" s="87"/>
      <c r="I7" s="87"/>
      <c r="J7" s="87"/>
      <c r="K7" s="87"/>
      <c r="L7" s="87"/>
      <c r="M7" s="87"/>
      <c r="N7" s="115"/>
      <c r="O7" s="115"/>
      <c r="P7" s="87"/>
      <c r="Q7" s="87"/>
      <c r="R7" s="87"/>
      <c r="S7" s="88"/>
    </row>
    <row r="8" spans="1:32">
      <c r="A8" s="898" t="s">
        <v>73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900"/>
    </row>
    <row r="9" spans="1:32">
      <c r="A9" s="966" t="s">
        <v>1</v>
      </c>
      <c r="B9" s="955" t="s">
        <v>2</v>
      </c>
      <c r="C9" s="956"/>
      <c r="D9" s="956"/>
      <c r="E9" s="956"/>
      <c r="F9" s="956"/>
      <c r="G9" s="957"/>
      <c r="H9" s="955" t="s">
        <v>109</v>
      </c>
      <c r="I9" s="956"/>
      <c r="J9" s="956"/>
      <c r="K9" s="956"/>
      <c r="L9" s="956"/>
      <c r="M9" s="956"/>
      <c r="N9" s="956"/>
      <c r="O9" s="956"/>
      <c r="P9" s="957"/>
      <c r="Q9" s="955" t="s">
        <v>95</v>
      </c>
      <c r="R9" s="956"/>
      <c r="S9" s="957"/>
    </row>
    <row r="10" spans="1:32" ht="24">
      <c r="A10" s="967"/>
      <c r="B10" s="28" t="s">
        <v>6</v>
      </c>
      <c r="C10" s="28" t="s">
        <v>12</v>
      </c>
      <c r="D10" s="13" t="s">
        <v>8</v>
      </c>
      <c r="E10" s="169" t="s">
        <v>130</v>
      </c>
      <c r="F10" s="169" t="s">
        <v>131</v>
      </c>
      <c r="G10" s="85" t="s">
        <v>12</v>
      </c>
      <c r="H10" s="19" t="s">
        <v>69</v>
      </c>
      <c r="I10" s="116" t="s">
        <v>105</v>
      </c>
      <c r="J10" s="13" t="s">
        <v>106</v>
      </c>
      <c r="K10" s="89" t="s">
        <v>70</v>
      </c>
      <c r="L10" s="114" t="s">
        <v>98</v>
      </c>
      <c r="M10" s="114" t="s">
        <v>97</v>
      </c>
      <c r="N10" s="114" t="s">
        <v>107</v>
      </c>
      <c r="O10" s="114" t="s">
        <v>108</v>
      </c>
      <c r="P10" s="114" t="s">
        <v>99</v>
      </c>
      <c r="Q10" s="89" t="s">
        <v>94</v>
      </c>
      <c r="R10" s="18" t="s">
        <v>71</v>
      </c>
      <c r="S10" s="18" t="s">
        <v>72</v>
      </c>
    </row>
    <row r="11" spans="1:32" s="17" customFormat="1">
      <c r="A11" s="30">
        <f>'Dados da Obra'!A50</f>
        <v>0</v>
      </c>
      <c r="B11" s="137" t="str">
        <f>'Dados da Obra'!B50</f>
        <v>PONTE DE BONITO</v>
      </c>
      <c r="C11" s="30" t="str">
        <f>'Dados da Obra'!C50</f>
        <v>Estrada do Quati</v>
      </c>
      <c r="D11" s="30" t="str">
        <f>'Dados da Obra'!D50</f>
        <v>BONITO</v>
      </c>
      <c r="E11" s="30" t="str">
        <f>'Dados da Obra'!E50</f>
        <v xml:space="preserve"> 21°03'26"S</v>
      </c>
      <c r="F11" s="30" t="str">
        <f>'Dados da Obra'!F50</f>
        <v xml:space="preserve"> 56°24'25"W</v>
      </c>
      <c r="G11" s="139">
        <f>'Dados da Obra'!G50</f>
        <v>30</v>
      </c>
      <c r="H11" s="33">
        <v>2</v>
      </c>
      <c r="I11" s="20">
        <f>4*2</f>
        <v>8</v>
      </c>
      <c r="J11" s="20">
        <v>4.5</v>
      </c>
      <c r="K11" s="20">
        <f>'Jogo de Esteios'!I11-0.2</f>
        <v>2.8</v>
      </c>
      <c r="L11" s="20">
        <v>0</v>
      </c>
      <c r="M11" s="20">
        <f>H11*((I11+J11)*K11)</f>
        <v>70</v>
      </c>
      <c r="N11" s="20">
        <f>4*K11</f>
        <v>11.2</v>
      </c>
      <c r="O11" s="20">
        <f>2*K11</f>
        <v>5.6</v>
      </c>
      <c r="P11" s="20">
        <f>((K11/0.2)*I11*0.06*0.2)+((K11/0.2)*J11*0.06*0.2)+(N11*0.25*0.3)+(O11*0.2*0.2)</f>
        <v>3.1639999999999997</v>
      </c>
      <c r="Q11" s="20">
        <v>1</v>
      </c>
      <c r="R11" s="20">
        <f>M11*Q11</f>
        <v>70</v>
      </c>
      <c r="S11" s="20">
        <f>R11</f>
        <v>70</v>
      </c>
      <c r="T11" s="341">
        <f>M11*0.06</f>
        <v>4.2</v>
      </c>
      <c r="U11" s="342">
        <f>N11*0.3*0.25*H11</f>
        <v>1.68</v>
      </c>
      <c r="V11" s="342">
        <f>O11*0.2*0.2*H11</f>
        <v>0.44799999999999995</v>
      </c>
      <c r="W11" s="17">
        <f>SUM(T11:V11)</f>
        <v>6.3279999999999994</v>
      </c>
    </row>
    <row r="12" spans="1:32" s="17" customFormat="1">
      <c r="A12" s="30"/>
      <c r="B12" s="31"/>
      <c r="C12" s="32"/>
      <c r="D12" s="30"/>
      <c r="E12" s="138"/>
      <c r="F12" s="138"/>
      <c r="G12" s="138"/>
      <c r="H12" s="33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32" s="17" customFormat="1">
      <c r="A13" s="902" t="s">
        <v>79</v>
      </c>
      <c r="B13" s="903"/>
      <c r="C13" s="903"/>
      <c r="D13" s="903"/>
      <c r="E13" s="903"/>
      <c r="F13" s="904"/>
      <c r="G13" s="123">
        <f>SUM(G11:G12)</f>
        <v>30</v>
      </c>
      <c r="H13" s="124"/>
      <c r="I13" s="125"/>
      <c r="J13" s="125"/>
      <c r="K13" s="126"/>
      <c r="L13" s="129">
        <f>SUM(L11:L12)</f>
        <v>0</v>
      </c>
      <c r="M13" s="129">
        <f>SUM(M11:M12)</f>
        <v>70</v>
      </c>
      <c r="N13" s="125"/>
      <c r="O13" s="126"/>
      <c r="P13" s="129">
        <f>SUM(P11:P12)</f>
        <v>3.1639999999999997</v>
      </c>
      <c r="Q13" s="128"/>
      <c r="R13" s="129">
        <f>SUM(R11:R12)</f>
        <v>70</v>
      </c>
      <c r="S13" s="129">
        <f>SUM(S11:S12)</f>
        <v>70</v>
      </c>
    </row>
    <row r="14" spans="1:32" s="17" customFormat="1" ht="15" customHeight="1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2"/>
    </row>
    <row r="15" spans="1:32" s="17" customFormat="1" ht="15" customHeight="1">
      <c r="A15" s="133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5"/>
    </row>
    <row r="16" spans="1:32" s="17" customFormat="1">
      <c r="A16" s="898" t="s">
        <v>74</v>
      </c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899"/>
      <c r="O16" s="899"/>
      <c r="P16" s="899"/>
      <c r="Q16" s="899"/>
      <c r="R16" s="899"/>
      <c r="S16" s="900"/>
    </row>
    <row r="17" spans="1:19" s="17" customFormat="1">
      <c r="A17" s="966" t="s">
        <v>1</v>
      </c>
      <c r="B17" s="955" t="s">
        <v>2</v>
      </c>
      <c r="C17" s="956"/>
      <c r="D17" s="956"/>
      <c r="E17" s="956"/>
      <c r="F17" s="956"/>
      <c r="G17" s="957"/>
      <c r="H17" s="955" t="s">
        <v>109</v>
      </c>
      <c r="I17" s="956"/>
      <c r="J17" s="956"/>
      <c r="K17" s="956"/>
      <c r="L17" s="956"/>
      <c r="M17" s="956"/>
      <c r="N17" s="956"/>
      <c r="O17" s="956"/>
      <c r="P17" s="957"/>
      <c r="Q17" s="955" t="s">
        <v>95</v>
      </c>
      <c r="R17" s="956"/>
      <c r="S17" s="957"/>
    </row>
    <row r="18" spans="1:19" s="17" customFormat="1" ht="24">
      <c r="A18" s="967"/>
      <c r="B18" s="28" t="s">
        <v>6</v>
      </c>
      <c r="C18" s="28" t="s">
        <v>12</v>
      </c>
      <c r="D18" s="89" t="s">
        <v>8</v>
      </c>
      <c r="E18" s="169" t="s">
        <v>130</v>
      </c>
      <c r="F18" s="169" t="s">
        <v>131</v>
      </c>
      <c r="G18" s="85" t="s">
        <v>12</v>
      </c>
      <c r="H18" s="85" t="s">
        <v>69</v>
      </c>
      <c r="I18" s="116" t="s">
        <v>105</v>
      </c>
      <c r="J18" s="116" t="s">
        <v>106</v>
      </c>
      <c r="K18" s="89" t="s">
        <v>70</v>
      </c>
      <c r="L18" s="114" t="s">
        <v>98</v>
      </c>
      <c r="M18" s="114" t="s">
        <v>97</v>
      </c>
      <c r="N18" s="114" t="s">
        <v>107</v>
      </c>
      <c r="O18" s="114" t="s">
        <v>108</v>
      </c>
      <c r="P18" s="114" t="s">
        <v>99</v>
      </c>
      <c r="Q18" s="89" t="s">
        <v>94</v>
      </c>
      <c r="R18" s="84" t="s">
        <v>71</v>
      </c>
      <c r="S18" s="84" t="s">
        <v>72</v>
      </c>
    </row>
    <row r="19" spans="1:19" s="17" customFormat="1">
      <c r="A19" s="30" t="str">
        <f>'Dados da Obra'!A67</f>
        <v>Item</v>
      </c>
      <c r="B19" s="137" t="str">
        <f>'Dados da Obra'!B67</f>
        <v>Descrição / Local</v>
      </c>
      <c r="C19" s="30">
        <f>'Dados da Obra'!C67</f>
        <v>0</v>
      </c>
      <c r="D19" s="30">
        <f>'Dados da Obra'!D67</f>
        <v>0</v>
      </c>
      <c r="E19" s="30">
        <f>'Dados da Obra'!E67</f>
        <v>0</v>
      </c>
      <c r="F19" s="30" t="e">
        <f>'Dados da Obra'!#REF!</f>
        <v>#REF!</v>
      </c>
      <c r="G19" s="139">
        <f>'Dados da Obra'!F67</f>
        <v>0</v>
      </c>
      <c r="H19" s="33">
        <v>2</v>
      </c>
      <c r="I19" s="20">
        <f>4*2</f>
        <v>8</v>
      </c>
      <c r="J19" s="20">
        <v>4.5</v>
      </c>
      <c r="K19" s="20">
        <f>'Jogo de Esteios'!I19-0.2</f>
        <v>2.2999999999999998</v>
      </c>
      <c r="L19" s="20">
        <v>0</v>
      </c>
      <c r="M19" s="20">
        <f>H19*((I19+J19)*K19)</f>
        <v>57.499999999999993</v>
      </c>
      <c r="N19" s="20">
        <f>4*K19</f>
        <v>9.1999999999999993</v>
      </c>
      <c r="O19" s="20">
        <f>2*K19</f>
        <v>4.5999999999999996</v>
      </c>
      <c r="P19" s="20">
        <f>((K19/0.2)*I19*0.06*0.2)+((K19/0.2)*J19*0.06*0.2)+(N19*0.25*0.3)+(O19*0.2*0.2)</f>
        <v>2.5990000000000002</v>
      </c>
      <c r="Q19" s="20">
        <v>1</v>
      </c>
      <c r="R19" s="20">
        <f>M19*Q19</f>
        <v>57.499999999999993</v>
      </c>
      <c r="S19" s="20">
        <f>R19</f>
        <v>57.499999999999993</v>
      </c>
    </row>
    <row r="20" spans="1:19" s="17" customFormat="1">
      <c r="A20" s="30">
        <f>'Dados da Obra'!A68</f>
        <v>0</v>
      </c>
      <c r="B20" s="137" t="str">
        <f>'Dados da Obra'!B68</f>
        <v>Ponte</v>
      </c>
      <c r="C20" s="30" t="str">
        <f>'Dados da Obra'!C68</f>
        <v>Rodovia</v>
      </c>
      <c r="D20" s="30" t="str">
        <f>'Dados da Obra'!D68</f>
        <v>Município</v>
      </c>
      <c r="E20" s="30" t="str">
        <f>'Dados da Obra'!E68</f>
        <v>Latitude</v>
      </c>
      <c r="F20" s="30" t="str">
        <f>'Dados da Obra'!F68</f>
        <v>Longitude</v>
      </c>
      <c r="G20" s="139" t="str">
        <f>'Dados da Obra'!G68</f>
        <v>Extensão (m)</v>
      </c>
      <c r="H20" s="33">
        <v>2</v>
      </c>
      <c r="I20" s="20">
        <f>4*2</f>
        <v>8</v>
      </c>
      <c r="J20" s="20">
        <v>4.5</v>
      </c>
      <c r="K20" s="20">
        <f>'Jogo de Esteios'!I20-0.2</f>
        <v>2.8</v>
      </c>
      <c r="L20" s="20">
        <v>0</v>
      </c>
      <c r="M20" s="20">
        <f>H20*((I20+J20)*K20)</f>
        <v>70</v>
      </c>
      <c r="N20" s="20">
        <f>4*K20</f>
        <v>11.2</v>
      </c>
      <c r="O20" s="20">
        <f>2*K20</f>
        <v>5.6</v>
      </c>
      <c r="P20" s="20">
        <f>((K20/0.2)*I20*0.06*0.2)+((K20/0.2)*J20*0.06*0.2)+(N20*0.25*0.3)+(O20*0.2*0.2)</f>
        <v>3.1639999999999997</v>
      </c>
      <c r="Q20" s="20">
        <v>1</v>
      </c>
      <c r="R20" s="20">
        <f>M20*Q20</f>
        <v>70</v>
      </c>
      <c r="S20" s="20">
        <f>R20</f>
        <v>70</v>
      </c>
    </row>
    <row r="21" spans="1:19" s="17" customFormat="1">
      <c r="A21" s="30">
        <f>'Dados da Obra'!A69</f>
        <v>0</v>
      </c>
      <c r="B21" s="137" t="str">
        <f>'Dados da Obra'!B69</f>
        <v>PONTE DE BONITO</v>
      </c>
      <c r="C21" s="30" t="str">
        <f>'Dados da Obra'!C69</f>
        <v>Estrada do Quati</v>
      </c>
      <c r="D21" s="30" t="str">
        <f>'Dados da Obra'!D69</f>
        <v>BONITO</v>
      </c>
      <c r="E21" s="30" t="str">
        <f>'Dados da Obra'!E69</f>
        <v xml:space="preserve"> 21°03'26"S</v>
      </c>
      <c r="F21" s="30" t="str">
        <f>'Dados da Obra'!F69</f>
        <v xml:space="preserve"> 56°24'25"W</v>
      </c>
      <c r="G21" s="139">
        <f>'Dados da Obra'!G69</f>
        <v>30</v>
      </c>
      <c r="H21" s="33">
        <v>2</v>
      </c>
      <c r="I21" s="20">
        <f>4*2</f>
        <v>8</v>
      </c>
      <c r="J21" s="20">
        <v>4.5</v>
      </c>
      <c r="K21" s="20">
        <f>'Jogo de Esteios'!I21-0.2</f>
        <v>2.8</v>
      </c>
      <c r="L21" s="20">
        <v>0</v>
      </c>
      <c r="M21" s="20">
        <f>H21*((I21+J21)*K21)</f>
        <v>70</v>
      </c>
      <c r="N21" s="20">
        <f>4*K21</f>
        <v>11.2</v>
      </c>
      <c r="O21" s="20">
        <f>2*K21</f>
        <v>5.6</v>
      </c>
      <c r="P21" s="20">
        <f>((K21/0.2)*I21*0.06*0.2)+((K21/0.2)*J21*0.06*0.2)+(N21*0.25*0.3)+(O21*0.2*0.2)</f>
        <v>3.1639999999999997</v>
      </c>
      <c r="Q21" s="20">
        <v>1</v>
      </c>
      <c r="R21" s="20">
        <f>M21*Q21</f>
        <v>70</v>
      </c>
      <c r="S21" s="20">
        <f>R21</f>
        <v>70</v>
      </c>
    </row>
    <row r="22" spans="1:19" s="17" customFormat="1">
      <c r="A22" s="30"/>
      <c r="B22" s="31"/>
      <c r="C22" s="32"/>
      <c r="D22" s="30"/>
      <c r="E22" s="138"/>
      <c r="F22" s="138"/>
      <c r="G22" s="138"/>
      <c r="H22" s="33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s="17" customFormat="1">
      <c r="A23" s="902" t="s">
        <v>81</v>
      </c>
      <c r="B23" s="903"/>
      <c r="C23" s="903"/>
      <c r="D23" s="903"/>
      <c r="E23" s="903"/>
      <c r="F23" s="904"/>
      <c r="G23" s="123">
        <f>SUM(G19:G22)</f>
        <v>30</v>
      </c>
      <c r="H23" s="124"/>
      <c r="I23" s="125"/>
      <c r="J23" s="125"/>
      <c r="K23" s="126"/>
      <c r="L23" s="129">
        <f>SUM(L19:L22)</f>
        <v>0</v>
      </c>
      <c r="M23" s="129">
        <f>SUM(M19:M22)</f>
        <v>197.5</v>
      </c>
      <c r="N23" s="125"/>
      <c r="O23" s="126"/>
      <c r="P23" s="129">
        <f>SUM(P19:P22)</f>
        <v>8.9269999999999996</v>
      </c>
      <c r="Q23" s="128"/>
      <c r="R23" s="129">
        <f>SUM(R19:R22)</f>
        <v>197.5</v>
      </c>
      <c r="S23" s="129">
        <f>SUM(S19:S22)</f>
        <v>197.5</v>
      </c>
    </row>
    <row r="24" spans="1:19" s="17" customFormat="1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2"/>
    </row>
    <row r="25" spans="1:19" s="17" customFormat="1">
      <c r="A25" s="133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5"/>
    </row>
    <row r="26" spans="1:19" s="17" customFormat="1">
      <c r="A26" s="898" t="s">
        <v>75</v>
      </c>
      <c r="B26" s="899"/>
      <c r="C26" s="899"/>
      <c r="D26" s="899"/>
      <c r="E26" s="899"/>
      <c r="F26" s="899"/>
      <c r="G26" s="899"/>
      <c r="H26" s="899"/>
      <c r="I26" s="899"/>
      <c r="J26" s="899"/>
      <c r="K26" s="899"/>
      <c r="L26" s="899"/>
      <c r="M26" s="899"/>
      <c r="N26" s="899"/>
      <c r="O26" s="899"/>
      <c r="P26" s="899"/>
      <c r="Q26" s="899"/>
      <c r="R26" s="899"/>
      <c r="S26" s="900"/>
    </row>
    <row r="27" spans="1:19" s="17" customFormat="1">
      <c r="A27" s="966" t="s">
        <v>1</v>
      </c>
      <c r="B27" s="955" t="s">
        <v>2</v>
      </c>
      <c r="C27" s="956"/>
      <c r="D27" s="956"/>
      <c r="E27" s="956"/>
      <c r="F27" s="956"/>
      <c r="G27" s="957"/>
      <c r="H27" s="955" t="s">
        <v>109</v>
      </c>
      <c r="I27" s="956"/>
      <c r="J27" s="956"/>
      <c r="K27" s="956"/>
      <c r="L27" s="956"/>
      <c r="M27" s="956"/>
      <c r="N27" s="956"/>
      <c r="O27" s="956"/>
      <c r="P27" s="957"/>
      <c r="Q27" s="955" t="s">
        <v>95</v>
      </c>
      <c r="R27" s="956"/>
      <c r="S27" s="957"/>
    </row>
    <row r="28" spans="1:19" s="17" customFormat="1" ht="24">
      <c r="A28" s="967"/>
      <c r="B28" s="28" t="s">
        <v>6</v>
      </c>
      <c r="C28" s="28" t="s">
        <v>12</v>
      </c>
      <c r="D28" s="89" t="s">
        <v>8</v>
      </c>
      <c r="E28" s="169" t="s">
        <v>130</v>
      </c>
      <c r="F28" s="169" t="s">
        <v>131</v>
      </c>
      <c r="G28" s="85" t="s">
        <v>12</v>
      </c>
      <c r="H28" s="85" t="s">
        <v>69</v>
      </c>
      <c r="I28" s="116" t="s">
        <v>105</v>
      </c>
      <c r="J28" s="116" t="s">
        <v>106</v>
      </c>
      <c r="K28" s="89" t="s">
        <v>70</v>
      </c>
      <c r="L28" s="114" t="s">
        <v>98</v>
      </c>
      <c r="M28" s="114" t="s">
        <v>97</v>
      </c>
      <c r="N28" s="114" t="s">
        <v>107</v>
      </c>
      <c r="O28" s="114" t="s">
        <v>108</v>
      </c>
      <c r="P28" s="114" t="s">
        <v>99</v>
      </c>
      <c r="Q28" s="89" t="s">
        <v>94</v>
      </c>
      <c r="R28" s="84" t="s">
        <v>71</v>
      </c>
      <c r="S28" s="84" t="s">
        <v>72</v>
      </c>
    </row>
    <row r="29" spans="1:19" s="17" customFormat="1" ht="18.75" customHeight="1">
      <c r="A29" s="30" t="str">
        <f>'Dados da Obra'!A184</f>
        <v>Item</v>
      </c>
      <c r="B29" s="136" t="str">
        <f>'Dados da Obra'!B184</f>
        <v>Descrição / Local</v>
      </c>
      <c r="C29" s="30">
        <f>'Dados da Obra'!C184</f>
        <v>0</v>
      </c>
      <c r="D29" s="30">
        <f>'Dados da Obra'!D184</f>
        <v>0</v>
      </c>
      <c r="E29" s="30">
        <f>'Dados da Obra'!E184</f>
        <v>0</v>
      </c>
      <c r="F29" s="30" t="e">
        <f>'Dados da Obra'!#REF!</f>
        <v>#REF!</v>
      </c>
      <c r="G29" s="139" t="e">
        <f>'Dados da Obra'!#REF!</f>
        <v>#REF!</v>
      </c>
      <c r="H29" s="33">
        <v>2</v>
      </c>
      <c r="I29" s="20">
        <f>4*2</f>
        <v>8</v>
      </c>
      <c r="J29" s="20">
        <v>4.5</v>
      </c>
      <c r="K29" s="20">
        <f>'Jogo de Esteios'!I29-0.2</f>
        <v>2.2999999999999998</v>
      </c>
      <c r="L29" s="20">
        <v>0</v>
      </c>
      <c r="M29" s="20">
        <f>H29*((I29+J29)*K29)</f>
        <v>57.499999999999993</v>
      </c>
      <c r="N29" s="20">
        <f>4*K29</f>
        <v>9.1999999999999993</v>
      </c>
      <c r="O29" s="20">
        <f>2*K29</f>
        <v>4.5999999999999996</v>
      </c>
      <c r="P29" s="20">
        <f>((K29/0.2)*I29*0.06*0.2)+((K29/0.2)*J29*0.06*0.2)+(N29*0.25*0.3)+(O29*0.2*0.2)</f>
        <v>2.5990000000000002</v>
      </c>
      <c r="Q29" s="20">
        <v>1</v>
      </c>
      <c r="R29" s="20">
        <f>M29*Q29</f>
        <v>57.499999999999993</v>
      </c>
      <c r="S29" s="20">
        <f>R29</f>
        <v>57.499999999999993</v>
      </c>
    </row>
    <row r="30" spans="1:19" s="17" customFormat="1">
      <c r="A30" s="30">
        <f>'Dados da Obra'!A185</f>
        <v>0</v>
      </c>
      <c r="B30" s="136" t="str">
        <f>'Dados da Obra'!B185</f>
        <v>Ponte</v>
      </c>
      <c r="C30" s="30" t="str">
        <f>'Dados da Obra'!C185</f>
        <v>Rodovia</v>
      </c>
      <c r="D30" s="30" t="str">
        <f>'Dados da Obra'!D185</f>
        <v>Município</v>
      </c>
      <c r="E30" s="30" t="str">
        <f>'Dados da Obra'!E185</f>
        <v>Extensão</v>
      </c>
      <c r="F30" s="30" t="str">
        <f>'Dados da Obra'!J185</f>
        <v>Comprimento Trav.</v>
      </c>
      <c r="G30" s="139" t="str">
        <f>'Dados da Obra'!F185</f>
        <v>Altura Esteio</v>
      </c>
      <c r="H30" s="33">
        <v>2</v>
      </c>
      <c r="I30" s="20">
        <f>4*2</f>
        <v>8</v>
      </c>
      <c r="J30" s="20">
        <v>4.5</v>
      </c>
      <c r="K30" s="20">
        <f>'Jogo de Esteios'!I30-0.2</f>
        <v>1.8</v>
      </c>
      <c r="L30" s="20">
        <v>0</v>
      </c>
      <c r="M30" s="20">
        <f>H30*((I30+J30)*K30)</f>
        <v>45</v>
      </c>
      <c r="N30" s="20">
        <f>4*K30</f>
        <v>7.2</v>
      </c>
      <c r="O30" s="20">
        <f>2*K30</f>
        <v>3.6</v>
      </c>
      <c r="P30" s="20">
        <f>((K30/0.2)*I30*0.06*0.2)+((K30/0.2)*J30*0.06*0.2)+(N30*0.25*0.3)+(O30*0.2*0.2)</f>
        <v>2.0340000000000003</v>
      </c>
      <c r="Q30" s="20">
        <v>1</v>
      </c>
      <c r="R30" s="20">
        <f>M30*Q30</f>
        <v>45</v>
      </c>
      <c r="S30" s="20">
        <f>R30</f>
        <v>45</v>
      </c>
    </row>
    <row r="31" spans="1:19" s="17" customFormat="1">
      <c r="A31" s="30"/>
      <c r="B31" s="31"/>
      <c r="C31" s="32"/>
      <c r="D31" s="30"/>
      <c r="E31" s="138"/>
      <c r="F31" s="138"/>
      <c r="G31" s="138"/>
      <c r="H31" s="33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 s="17" customFormat="1">
      <c r="A32" s="902" t="s">
        <v>82</v>
      </c>
      <c r="B32" s="903"/>
      <c r="C32" s="903"/>
      <c r="D32" s="903"/>
      <c r="E32" s="903"/>
      <c r="F32" s="904"/>
      <c r="G32" s="123" t="e">
        <f>SUM(G29:G31)</f>
        <v>#REF!</v>
      </c>
      <c r="H32" s="124"/>
      <c r="I32" s="125"/>
      <c r="J32" s="125"/>
      <c r="K32" s="126"/>
      <c r="L32" s="129">
        <f>SUM(L29:L31)</f>
        <v>0</v>
      </c>
      <c r="M32" s="129">
        <f>SUM(M29:M31)</f>
        <v>102.5</v>
      </c>
      <c r="N32" s="125"/>
      <c r="O32" s="126"/>
      <c r="P32" s="129">
        <f>SUM(P29:P31)</f>
        <v>4.6330000000000009</v>
      </c>
      <c r="Q32" s="128"/>
      <c r="R32" s="129">
        <f>SUM(R29:R31)</f>
        <v>102.5</v>
      </c>
      <c r="S32" s="129">
        <f>SUM(S29:S31)</f>
        <v>102.5</v>
      </c>
    </row>
    <row r="33" spans="1:19" s="17" customFormat="1">
      <c r="A33" s="130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2"/>
    </row>
    <row r="34" spans="1:19" s="17" customFormat="1">
      <c r="A34" s="133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5"/>
    </row>
    <row r="35" spans="1:19" s="17" customFormat="1">
      <c r="A35" s="898" t="s">
        <v>76</v>
      </c>
      <c r="B35" s="899"/>
      <c r="C35" s="899"/>
      <c r="D35" s="899"/>
      <c r="E35" s="899"/>
      <c r="F35" s="899"/>
      <c r="G35" s="899"/>
      <c r="H35" s="899"/>
      <c r="I35" s="899"/>
      <c r="J35" s="899"/>
      <c r="K35" s="899"/>
      <c r="L35" s="899"/>
      <c r="M35" s="899"/>
      <c r="N35" s="899"/>
      <c r="O35" s="899"/>
      <c r="P35" s="899"/>
      <c r="Q35" s="899"/>
      <c r="R35" s="899"/>
      <c r="S35" s="900"/>
    </row>
    <row r="36" spans="1:19" s="17" customFormat="1">
      <c r="A36" s="966" t="s">
        <v>1</v>
      </c>
      <c r="B36" s="955" t="s">
        <v>2</v>
      </c>
      <c r="C36" s="956"/>
      <c r="D36" s="956"/>
      <c r="E36" s="956"/>
      <c r="F36" s="956"/>
      <c r="G36" s="957"/>
      <c r="H36" s="955" t="s">
        <v>109</v>
      </c>
      <c r="I36" s="956"/>
      <c r="J36" s="956"/>
      <c r="K36" s="956"/>
      <c r="L36" s="956"/>
      <c r="M36" s="956"/>
      <c r="N36" s="956"/>
      <c r="O36" s="956"/>
      <c r="P36" s="957"/>
      <c r="Q36" s="955" t="s">
        <v>95</v>
      </c>
      <c r="R36" s="956"/>
      <c r="S36" s="957"/>
    </row>
    <row r="37" spans="1:19" s="17" customFormat="1" ht="24">
      <c r="A37" s="967"/>
      <c r="B37" s="28" t="s">
        <v>6</v>
      </c>
      <c r="C37" s="28" t="s">
        <v>12</v>
      </c>
      <c r="D37" s="89" t="s">
        <v>8</v>
      </c>
      <c r="E37" s="169" t="s">
        <v>130</v>
      </c>
      <c r="F37" s="169" t="s">
        <v>131</v>
      </c>
      <c r="G37" s="85" t="s">
        <v>12</v>
      </c>
      <c r="H37" s="85" t="s">
        <v>69</v>
      </c>
      <c r="I37" s="116" t="s">
        <v>105</v>
      </c>
      <c r="J37" s="116" t="s">
        <v>106</v>
      </c>
      <c r="K37" s="89" t="s">
        <v>70</v>
      </c>
      <c r="L37" s="114" t="s">
        <v>98</v>
      </c>
      <c r="M37" s="114" t="s">
        <v>97</v>
      </c>
      <c r="N37" s="114" t="s">
        <v>107</v>
      </c>
      <c r="O37" s="114" t="s">
        <v>108</v>
      </c>
      <c r="P37" s="114" t="s">
        <v>99</v>
      </c>
      <c r="Q37" s="89" t="s">
        <v>94</v>
      </c>
      <c r="R37" s="84" t="s">
        <v>71</v>
      </c>
      <c r="S37" s="84" t="s">
        <v>72</v>
      </c>
    </row>
    <row r="38" spans="1:19" s="17" customFormat="1">
      <c r="A38" s="30">
        <f>'Dados da Obra'!A201</f>
        <v>0</v>
      </c>
      <c r="B38" s="136" t="str">
        <f>'Dados da Obra'!B201</f>
        <v>Ponte</v>
      </c>
      <c r="C38" s="30" t="str">
        <f>'Dados da Obra'!C201</f>
        <v>Rodovia</v>
      </c>
      <c r="D38" s="30" t="str">
        <f>'Dados da Obra'!D201</f>
        <v>Município</v>
      </c>
      <c r="E38" s="30" t="str">
        <f>'Dados da Obra'!E201</f>
        <v>Extensão</v>
      </c>
      <c r="F38" s="30" t="str">
        <f>'Dados da Obra'!I201</f>
        <v>Comprimento Contrav.</v>
      </c>
      <c r="G38" s="139" t="str">
        <f>'Dados da Obra'!M201</f>
        <v>Altura Fundação</v>
      </c>
      <c r="H38" s="33">
        <v>2</v>
      </c>
      <c r="I38" s="20">
        <f>4*2</f>
        <v>8</v>
      </c>
      <c r="J38" s="20">
        <v>4.5</v>
      </c>
      <c r="K38" s="20">
        <f>'Jogo de Esteios'!I38-0.2</f>
        <v>2.2999999999999998</v>
      </c>
      <c r="L38" s="20">
        <v>0</v>
      </c>
      <c r="M38" s="20">
        <f>H38*((I38+J38)*K38)</f>
        <v>57.499999999999993</v>
      </c>
      <c r="N38" s="20">
        <f>4*K38</f>
        <v>9.1999999999999993</v>
      </c>
      <c r="O38" s="20">
        <f>2*K38</f>
        <v>4.5999999999999996</v>
      </c>
      <c r="P38" s="20">
        <f>((K38/0.2)*I38*0.06*0.2)+((K38/0.2)*J38*0.06*0.2)+(N38*0.25*0.3)+(O38*0.2*0.2)</f>
        <v>2.5990000000000002</v>
      </c>
      <c r="Q38" s="20">
        <v>1</v>
      </c>
      <c r="R38" s="20">
        <f>M38*Q38</f>
        <v>57.499999999999993</v>
      </c>
      <c r="S38" s="20">
        <f>R38</f>
        <v>57.499999999999993</v>
      </c>
    </row>
    <row r="39" spans="1:19" s="17" customFormat="1">
      <c r="A39" s="30">
        <f>'Dados da Obra'!A202</f>
        <v>0</v>
      </c>
      <c r="B39" s="136" t="str">
        <f>'Dados da Obra'!B202</f>
        <v>PONTE DE BONITO</v>
      </c>
      <c r="C39" s="30" t="str">
        <f>'Dados da Obra'!C202</f>
        <v>Estrada do Quati</v>
      </c>
      <c r="D39" s="30" t="str">
        <f>'Dados da Obra'!D202</f>
        <v>BONITO</v>
      </c>
      <c r="E39" s="30">
        <f>'Dados da Obra'!E202</f>
        <v>30</v>
      </c>
      <c r="F39" s="30">
        <f>'Dados da Obra'!I202</f>
        <v>5.6</v>
      </c>
      <c r="G39" s="139">
        <f>'Dados da Obra'!M202</f>
        <v>3</v>
      </c>
      <c r="H39" s="33">
        <v>2</v>
      </c>
      <c r="I39" s="20">
        <f>4*2</f>
        <v>8</v>
      </c>
      <c r="J39" s="20">
        <v>4.5</v>
      </c>
      <c r="K39" s="20">
        <f>'Jogo de Esteios'!I39-0.2</f>
        <v>2.2999999999999998</v>
      </c>
      <c r="L39" s="20">
        <v>0</v>
      </c>
      <c r="M39" s="20">
        <f>H39*((I39+J39)*K39)</f>
        <v>57.499999999999993</v>
      </c>
      <c r="N39" s="20">
        <f>4*K39</f>
        <v>9.1999999999999993</v>
      </c>
      <c r="O39" s="20">
        <f>2*K39</f>
        <v>4.5999999999999996</v>
      </c>
      <c r="P39" s="20">
        <f>((K39/0.2)*I39*0.06*0.2)+((K39/0.2)*J39*0.06*0.2)+(N39*0.25*0.3)+(O39*0.2*0.2)</f>
        <v>2.5990000000000002</v>
      </c>
      <c r="Q39" s="20">
        <v>1</v>
      </c>
      <c r="R39" s="20">
        <f>M39*Q39</f>
        <v>57.499999999999993</v>
      </c>
      <c r="S39" s="20">
        <f>R39</f>
        <v>57.499999999999993</v>
      </c>
    </row>
    <row r="40" spans="1:19" s="17" customFormat="1">
      <c r="A40" s="30">
        <f>'Dados da Obra'!A203</f>
        <v>0</v>
      </c>
      <c r="B40" s="136">
        <f>'Dados da Obra'!B203</f>
        <v>0</v>
      </c>
      <c r="C40" s="30">
        <f>'Dados da Obra'!C203</f>
        <v>0</v>
      </c>
      <c r="D40" s="30">
        <f>'Dados da Obra'!D203</f>
        <v>0</v>
      </c>
      <c r="E40" s="30">
        <f>'Dados da Obra'!E203</f>
        <v>0</v>
      </c>
      <c r="F40" s="30">
        <f>'Dados da Obra'!I203</f>
        <v>0</v>
      </c>
      <c r="G40" s="139">
        <f>'Dados da Obra'!M203</f>
        <v>0</v>
      </c>
      <c r="H40" s="33">
        <v>2</v>
      </c>
      <c r="I40" s="20">
        <f>4*2</f>
        <v>8</v>
      </c>
      <c r="J40" s="20">
        <v>4.5</v>
      </c>
      <c r="K40" s="20">
        <f>'Jogo de Esteios'!I40-0.2</f>
        <v>2.2999999999999998</v>
      </c>
      <c r="L40" s="20">
        <v>0</v>
      </c>
      <c r="M40" s="20">
        <f>H40*((I40+J40)*K40)</f>
        <v>57.499999999999993</v>
      </c>
      <c r="N40" s="20">
        <f>4*K40</f>
        <v>9.1999999999999993</v>
      </c>
      <c r="O40" s="20">
        <f>2*K40</f>
        <v>4.5999999999999996</v>
      </c>
      <c r="P40" s="20">
        <f>((K40/0.2)*I40*0.06*0.2)+((K40/0.2)*J40*0.06*0.2)+(N40*0.25*0.3)+(O40*0.2*0.2)</f>
        <v>2.5990000000000002</v>
      </c>
      <c r="Q40" s="20">
        <v>1</v>
      </c>
      <c r="R40" s="20">
        <f>M40*Q40</f>
        <v>57.499999999999993</v>
      </c>
      <c r="S40" s="20">
        <f>R40</f>
        <v>57.499999999999993</v>
      </c>
    </row>
    <row r="41" spans="1:19" s="17" customFormat="1">
      <c r="A41" s="30"/>
      <c r="B41" s="30"/>
      <c r="C41" s="32"/>
      <c r="D41" s="30"/>
      <c r="E41" s="30"/>
      <c r="F41" s="30"/>
      <c r="G41" s="139"/>
      <c r="H41" s="33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19" s="17" customFormat="1">
      <c r="A42" s="902" t="s">
        <v>83</v>
      </c>
      <c r="B42" s="903"/>
      <c r="C42" s="903"/>
      <c r="D42" s="903"/>
      <c r="E42" s="903"/>
      <c r="F42" s="904"/>
      <c r="G42" s="123">
        <f>SUM(G38:G41)</f>
        <v>3</v>
      </c>
      <c r="H42" s="124"/>
      <c r="I42" s="125"/>
      <c r="J42" s="125"/>
      <c r="K42" s="126"/>
      <c r="L42" s="129">
        <f>SUM(L38:L41)</f>
        <v>0</v>
      </c>
      <c r="M42" s="129">
        <f>SUM(M38:M41)</f>
        <v>172.49999999999997</v>
      </c>
      <c r="N42" s="125"/>
      <c r="O42" s="126"/>
      <c r="P42" s="129">
        <f>SUM(P38:P41)</f>
        <v>7.7970000000000006</v>
      </c>
      <c r="Q42" s="128"/>
      <c r="R42" s="129">
        <f>SUM(R38:R41)</f>
        <v>172.49999999999997</v>
      </c>
      <c r="S42" s="129">
        <f>SUM(S38:S41)</f>
        <v>172.49999999999997</v>
      </c>
    </row>
    <row r="43" spans="1:19" s="17" customFormat="1">
      <c r="A43" s="130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2"/>
    </row>
    <row r="44" spans="1:19" s="17" customFormat="1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5"/>
    </row>
    <row r="45" spans="1:19" s="17" customFormat="1">
      <c r="A45" s="898" t="s">
        <v>77</v>
      </c>
      <c r="B45" s="899"/>
      <c r="C45" s="899"/>
      <c r="D45" s="899"/>
      <c r="E45" s="899"/>
      <c r="F45" s="899"/>
      <c r="G45" s="899"/>
      <c r="H45" s="899"/>
      <c r="I45" s="899"/>
      <c r="J45" s="899"/>
      <c r="K45" s="899"/>
      <c r="L45" s="899"/>
      <c r="M45" s="899"/>
      <c r="N45" s="899"/>
      <c r="O45" s="899"/>
      <c r="P45" s="899"/>
      <c r="Q45" s="899"/>
      <c r="R45" s="899"/>
      <c r="S45" s="900"/>
    </row>
    <row r="46" spans="1:19" s="17" customFormat="1">
      <c r="A46" s="966" t="s">
        <v>1</v>
      </c>
      <c r="B46" s="955" t="s">
        <v>2</v>
      </c>
      <c r="C46" s="956"/>
      <c r="D46" s="956"/>
      <c r="E46" s="956"/>
      <c r="F46" s="956"/>
      <c r="G46" s="957"/>
      <c r="H46" s="955" t="s">
        <v>109</v>
      </c>
      <c r="I46" s="956"/>
      <c r="J46" s="956"/>
      <c r="K46" s="956"/>
      <c r="L46" s="956"/>
      <c r="M46" s="956"/>
      <c r="N46" s="956"/>
      <c r="O46" s="956"/>
      <c r="P46" s="957"/>
      <c r="Q46" s="955" t="s">
        <v>95</v>
      </c>
      <c r="R46" s="956"/>
      <c r="S46" s="957"/>
    </row>
    <row r="47" spans="1:19" s="17" customFormat="1" ht="24">
      <c r="A47" s="967"/>
      <c r="B47" s="28" t="s">
        <v>6</v>
      </c>
      <c r="C47" s="28" t="s">
        <v>12</v>
      </c>
      <c r="D47" s="89" t="s">
        <v>8</v>
      </c>
      <c r="E47" s="169" t="s">
        <v>130</v>
      </c>
      <c r="F47" s="169" t="s">
        <v>131</v>
      </c>
      <c r="G47" s="85" t="s">
        <v>12</v>
      </c>
      <c r="H47" s="85" t="s">
        <v>69</v>
      </c>
      <c r="I47" s="116" t="s">
        <v>105</v>
      </c>
      <c r="J47" s="116" t="s">
        <v>106</v>
      </c>
      <c r="K47" s="89" t="s">
        <v>70</v>
      </c>
      <c r="L47" s="114" t="s">
        <v>98</v>
      </c>
      <c r="M47" s="114" t="s">
        <v>97</v>
      </c>
      <c r="N47" s="114" t="s">
        <v>107</v>
      </c>
      <c r="O47" s="114" t="s">
        <v>108</v>
      </c>
      <c r="P47" s="114" t="s">
        <v>99</v>
      </c>
      <c r="Q47" s="89" t="s">
        <v>94</v>
      </c>
      <c r="R47" s="84" t="s">
        <v>71</v>
      </c>
      <c r="S47" s="84" t="s">
        <v>72</v>
      </c>
    </row>
    <row r="48" spans="1:19" s="17" customFormat="1">
      <c r="A48" s="30">
        <f>'Dados da Obra'!A221</f>
        <v>0</v>
      </c>
      <c r="B48" s="136" t="str">
        <f>'Dados da Obra'!B221</f>
        <v>PONTE DE BONITO</v>
      </c>
      <c r="C48" s="30" t="str">
        <f>'Dados da Obra'!C221</f>
        <v>BONITO</v>
      </c>
      <c r="D48" s="30" t="str">
        <f>'Dados da Obra'!D221</f>
        <v xml:space="preserve"> 21°03'26"S</v>
      </c>
      <c r="E48" s="30" t="str">
        <f>'Dados da Obra'!E221</f>
        <v xml:space="preserve"> 56°24'25"W</v>
      </c>
      <c r="F48" s="30">
        <f>'Dados da Obra'!F221</f>
        <v>30</v>
      </c>
      <c r="G48" s="139">
        <f>'Dados da Obra'!G221</f>
        <v>2</v>
      </c>
      <c r="H48" s="33">
        <v>2</v>
      </c>
      <c r="I48" s="20">
        <f>4*2</f>
        <v>8</v>
      </c>
      <c r="J48" s="20">
        <v>4.5</v>
      </c>
      <c r="K48" s="20">
        <f>'Jogo de Esteios'!I48-0.2</f>
        <v>1.8</v>
      </c>
      <c r="L48" s="20">
        <v>0</v>
      </c>
      <c r="M48" s="20">
        <f>H48*((I48+J48)*K48)</f>
        <v>45</v>
      </c>
      <c r="N48" s="20">
        <f>4*K48</f>
        <v>7.2</v>
      </c>
      <c r="O48" s="20">
        <f>2*K48</f>
        <v>3.6</v>
      </c>
      <c r="P48" s="20">
        <f>((K48/0.2)*I48*0.06*0.2)+((K48/0.2)*J48*0.06*0.2)+(N48*0.25*0.3)+(O48*0.2*0.2)</f>
        <v>2.0340000000000003</v>
      </c>
      <c r="Q48" s="20">
        <v>1</v>
      </c>
      <c r="R48" s="20">
        <f>M48*Q48</f>
        <v>45</v>
      </c>
      <c r="S48" s="20">
        <f>R48</f>
        <v>45</v>
      </c>
    </row>
    <row r="49" spans="1:19" s="17" customFormat="1">
      <c r="A49" s="30">
        <f>'Dados da Obra'!A222</f>
        <v>0</v>
      </c>
      <c r="B49" s="136">
        <f>'Dados da Obra'!B222</f>
        <v>0</v>
      </c>
      <c r="C49" s="30">
        <f>'Dados da Obra'!C222</f>
        <v>0</v>
      </c>
      <c r="D49" s="30">
        <f>'Dados da Obra'!D222</f>
        <v>0</v>
      </c>
      <c r="E49" s="30">
        <f>'Dados da Obra'!E222</f>
        <v>0</v>
      </c>
      <c r="F49" s="30">
        <f>'Dados da Obra'!F222</f>
        <v>0</v>
      </c>
      <c r="G49" s="139">
        <f>'Dados da Obra'!G222</f>
        <v>0</v>
      </c>
      <c r="H49" s="33">
        <v>2</v>
      </c>
      <c r="I49" s="20">
        <f>4*2</f>
        <v>8</v>
      </c>
      <c r="J49" s="20">
        <v>4.5</v>
      </c>
      <c r="K49" s="20">
        <f>'Jogo de Esteios'!I49-0.2</f>
        <v>2.2999999999999998</v>
      </c>
      <c r="L49" s="20">
        <v>0</v>
      </c>
      <c r="M49" s="20">
        <f>H49*((I49+J49)*K49)</f>
        <v>57.499999999999993</v>
      </c>
      <c r="N49" s="20">
        <f>4*K49</f>
        <v>9.1999999999999993</v>
      </c>
      <c r="O49" s="20">
        <f>2*K49</f>
        <v>4.5999999999999996</v>
      </c>
      <c r="P49" s="20">
        <f>((K49/0.2)*I49*0.06*0.2)+((K49/0.2)*J49*0.06*0.2)+(N49*0.25*0.3)+(O49*0.2*0.2)</f>
        <v>2.5990000000000002</v>
      </c>
      <c r="Q49" s="20">
        <v>1</v>
      </c>
      <c r="R49" s="20">
        <f>M49*Q49</f>
        <v>57.499999999999993</v>
      </c>
      <c r="S49" s="20">
        <f>R49</f>
        <v>57.499999999999993</v>
      </c>
    </row>
    <row r="50" spans="1:19" s="17" customFormat="1">
      <c r="A50" s="30" t="str">
        <f>'Dados da Obra'!A237</f>
        <v>TOTAL:</v>
      </c>
      <c r="B50" s="136">
        <f>'Dados da Obra'!B237</f>
        <v>0</v>
      </c>
      <c r="C50" s="30">
        <f>'Dados da Obra'!C237</f>
        <v>0</v>
      </c>
      <c r="D50" s="30">
        <f>'Dados da Obra'!D237</f>
        <v>0</v>
      </c>
      <c r="E50" s="30">
        <f>'Dados da Obra'!E237</f>
        <v>0</v>
      </c>
      <c r="F50" s="30">
        <f>'Dados da Obra'!F237</f>
        <v>30</v>
      </c>
      <c r="G50" s="139">
        <f>'Dados da Obra'!G237</f>
        <v>2</v>
      </c>
      <c r="H50" s="33">
        <v>2</v>
      </c>
      <c r="I50" s="20">
        <f>4*2</f>
        <v>8</v>
      </c>
      <c r="J50" s="20">
        <v>4.5</v>
      </c>
      <c r="K50" s="20">
        <f>'Jogo de Esteios'!I50-0.2</f>
        <v>2.8</v>
      </c>
      <c r="L50" s="20">
        <v>0</v>
      </c>
      <c r="M50" s="20">
        <f>H50*((I50+J50)*K50)</f>
        <v>70</v>
      </c>
      <c r="N50" s="20">
        <f>4*K50</f>
        <v>11.2</v>
      </c>
      <c r="O50" s="20">
        <f>2*K50</f>
        <v>5.6</v>
      </c>
      <c r="P50" s="20">
        <f>((K50/0.2)*I50*0.06*0.2)+((K50/0.2)*J50*0.06*0.2)+(N50*0.25*0.3)+(O50*0.2*0.2)</f>
        <v>3.1639999999999997</v>
      </c>
      <c r="Q50" s="20">
        <v>1</v>
      </c>
      <c r="R50" s="20">
        <f>M50*Q50</f>
        <v>70</v>
      </c>
      <c r="S50" s="20">
        <f>R50</f>
        <v>70</v>
      </c>
    </row>
    <row r="51" spans="1:19" s="17" customFormat="1">
      <c r="A51" s="30"/>
      <c r="B51" s="30"/>
      <c r="C51" s="32"/>
      <c r="D51" s="30"/>
      <c r="E51" s="138"/>
      <c r="F51" s="138"/>
      <c r="G51" s="138"/>
      <c r="H51" s="33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s="17" customFormat="1">
      <c r="A52" s="902" t="s">
        <v>84</v>
      </c>
      <c r="B52" s="903"/>
      <c r="C52" s="903"/>
      <c r="D52" s="903"/>
      <c r="E52" s="903"/>
      <c r="F52" s="904"/>
      <c r="G52" s="123">
        <f>SUM(G48:G51)</f>
        <v>4</v>
      </c>
      <c r="H52" s="124"/>
      <c r="I52" s="125"/>
      <c r="J52" s="125"/>
      <c r="K52" s="126"/>
      <c r="L52" s="129">
        <f>SUM(L48:L51)</f>
        <v>0</v>
      </c>
      <c r="M52" s="129">
        <f>SUM(M48:M51)</f>
        <v>172.5</v>
      </c>
      <c r="N52" s="125"/>
      <c r="O52" s="126"/>
      <c r="P52" s="129">
        <f>SUM(P48:P51)</f>
        <v>7.7970000000000006</v>
      </c>
      <c r="Q52" s="128"/>
      <c r="R52" s="129">
        <f>SUM(R48:R51)</f>
        <v>172.5</v>
      </c>
      <c r="S52" s="129">
        <f>SUM(S48:S51)</f>
        <v>172.5</v>
      </c>
    </row>
    <row r="53" spans="1:19" s="17" customFormat="1">
      <c r="A53" s="130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2"/>
    </row>
    <row r="54" spans="1:19" s="17" customFormat="1">
      <c r="A54" s="133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5"/>
    </row>
    <row r="55" spans="1:19" s="17" customFormat="1">
      <c r="A55" s="898" t="s">
        <v>78</v>
      </c>
      <c r="B55" s="899"/>
      <c r="C55" s="899"/>
      <c r="D55" s="899"/>
      <c r="E55" s="899"/>
      <c r="F55" s="899"/>
      <c r="G55" s="899"/>
      <c r="H55" s="899"/>
      <c r="I55" s="899"/>
      <c r="J55" s="899"/>
      <c r="K55" s="899"/>
      <c r="L55" s="899"/>
      <c r="M55" s="899"/>
      <c r="N55" s="899"/>
      <c r="O55" s="899"/>
      <c r="P55" s="899"/>
      <c r="Q55" s="899"/>
      <c r="R55" s="899"/>
      <c r="S55" s="900"/>
    </row>
    <row r="56" spans="1:19" s="17" customFormat="1">
      <c r="A56" s="966" t="s">
        <v>1</v>
      </c>
      <c r="B56" s="955" t="s">
        <v>2</v>
      </c>
      <c r="C56" s="956"/>
      <c r="D56" s="956"/>
      <c r="E56" s="956"/>
      <c r="F56" s="956"/>
      <c r="G56" s="957"/>
      <c r="H56" s="955" t="s">
        <v>109</v>
      </c>
      <c r="I56" s="956"/>
      <c r="J56" s="956"/>
      <c r="K56" s="956"/>
      <c r="L56" s="956"/>
      <c r="M56" s="956"/>
      <c r="N56" s="956"/>
      <c r="O56" s="956"/>
      <c r="P56" s="957"/>
      <c r="Q56" s="955" t="s">
        <v>95</v>
      </c>
      <c r="R56" s="956"/>
      <c r="S56" s="957"/>
    </row>
    <row r="57" spans="1:19" s="17" customFormat="1" ht="24">
      <c r="A57" s="967"/>
      <c r="B57" s="28" t="s">
        <v>6</v>
      </c>
      <c r="C57" s="28" t="s">
        <v>12</v>
      </c>
      <c r="D57" s="89" t="s">
        <v>8</v>
      </c>
      <c r="E57" s="169" t="s">
        <v>130</v>
      </c>
      <c r="F57" s="169" t="s">
        <v>131</v>
      </c>
      <c r="G57" s="85" t="s">
        <v>12</v>
      </c>
      <c r="H57" s="85" t="s">
        <v>69</v>
      </c>
      <c r="I57" s="116" t="s">
        <v>105</v>
      </c>
      <c r="J57" s="116" t="s">
        <v>106</v>
      </c>
      <c r="K57" s="89" t="s">
        <v>70</v>
      </c>
      <c r="L57" s="114" t="s">
        <v>98</v>
      </c>
      <c r="M57" s="114" t="s">
        <v>97</v>
      </c>
      <c r="N57" s="114" t="s">
        <v>107</v>
      </c>
      <c r="O57" s="114" t="s">
        <v>108</v>
      </c>
      <c r="P57" s="114" t="s">
        <v>99</v>
      </c>
      <c r="Q57" s="89" t="s">
        <v>94</v>
      </c>
      <c r="R57" s="84" t="s">
        <v>71</v>
      </c>
      <c r="S57" s="84" t="s">
        <v>72</v>
      </c>
    </row>
    <row r="58" spans="1:19" s="17" customFormat="1">
      <c r="A58" s="30">
        <f>'Dados da Obra'!A239</f>
        <v>0</v>
      </c>
      <c r="B58" s="136" t="str">
        <f>'Dados da Obra'!B239</f>
        <v>Ponte</v>
      </c>
      <c r="C58" s="30" t="str">
        <f>'Dados da Obra'!C239</f>
        <v>Município</v>
      </c>
      <c r="D58" s="30" t="str">
        <f>'Dados da Obra'!D239</f>
        <v>Latitude</v>
      </c>
      <c r="E58" s="30" t="str">
        <f>'Dados da Obra'!E239</f>
        <v>Longitude</v>
      </c>
      <c r="F58" s="30" t="str">
        <f>'Dados da Obra'!F239</f>
        <v>Extensão</v>
      </c>
      <c r="G58" s="139" t="str">
        <f>'Dados da Obra'!G239</f>
        <v>Caixão (un)</v>
      </c>
      <c r="H58" s="33">
        <v>2</v>
      </c>
      <c r="I58" s="20">
        <f>4*2</f>
        <v>8</v>
      </c>
      <c r="J58" s="20">
        <v>4.5</v>
      </c>
      <c r="K58" s="20">
        <f>'Jogo de Esteios'!I58-0.2</f>
        <v>2.8</v>
      </c>
      <c r="L58" s="20">
        <v>0</v>
      </c>
      <c r="M58" s="20">
        <f>H58*((I58+J58)*K58)</f>
        <v>70</v>
      </c>
      <c r="N58" s="20">
        <f>4*K58</f>
        <v>11.2</v>
      </c>
      <c r="O58" s="20">
        <f>2*K58</f>
        <v>5.6</v>
      </c>
      <c r="P58" s="20">
        <f>((K58/0.2)*I58*0.06*0.2)+((K58/0.2)*J58*0.06*0.2)+(N58*0.25*0.3)+(O58*0.2*0.2)</f>
        <v>3.1639999999999997</v>
      </c>
      <c r="Q58" s="20">
        <v>1</v>
      </c>
      <c r="R58" s="20">
        <f>M58*Q58</f>
        <v>70</v>
      </c>
      <c r="S58" s="20">
        <f>R58</f>
        <v>70</v>
      </c>
    </row>
    <row r="59" spans="1:19" s="17" customFormat="1">
      <c r="A59" s="30">
        <f>'Dados da Obra'!A240</f>
        <v>0</v>
      </c>
      <c r="B59" s="136" t="str">
        <f>'Dados da Obra'!B240</f>
        <v>PONTE DE BONITO</v>
      </c>
      <c r="C59" s="30" t="str">
        <f>'Dados da Obra'!C240</f>
        <v>BONITO</v>
      </c>
      <c r="D59" s="30" t="str">
        <f>'Dados da Obra'!D240</f>
        <v xml:space="preserve"> 21°03'26"S</v>
      </c>
      <c r="E59" s="30" t="str">
        <f>'Dados da Obra'!E240</f>
        <v xml:space="preserve"> 56°24'25"W</v>
      </c>
      <c r="F59" s="30">
        <f>'Dados da Obra'!F240</f>
        <v>30</v>
      </c>
      <c r="G59" s="139">
        <f>'Dados da Obra'!G240</f>
        <v>2</v>
      </c>
      <c r="H59" s="33">
        <v>2</v>
      </c>
      <c r="I59" s="20">
        <f>4*2</f>
        <v>8</v>
      </c>
      <c r="J59" s="20">
        <v>4.5</v>
      </c>
      <c r="K59" s="20">
        <f>'Jogo de Esteios'!I59-0.2</f>
        <v>2.8</v>
      </c>
      <c r="L59" s="20">
        <v>0</v>
      </c>
      <c r="M59" s="20">
        <f>H59*((I59+J59)*K59)</f>
        <v>70</v>
      </c>
      <c r="N59" s="20">
        <f>4*K59</f>
        <v>11.2</v>
      </c>
      <c r="O59" s="20">
        <f>2*K59</f>
        <v>5.6</v>
      </c>
      <c r="P59" s="20">
        <f>((K59/0.2)*I59*0.06*0.2)+((K59/0.2)*J59*0.06*0.2)+(N59*0.25*0.3)+(O59*0.2*0.2)</f>
        <v>3.1639999999999997</v>
      </c>
      <c r="Q59" s="20">
        <v>1</v>
      </c>
      <c r="R59" s="20">
        <f>M59*Q59</f>
        <v>70</v>
      </c>
      <c r="S59" s="20">
        <f>R59</f>
        <v>70</v>
      </c>
    </row>
    <row r="60" spans="1:19" s="17" customFormat="1">
      <c r="A60" s="30">
        <f>'Dados da Obra'!A241</f>
        <v>0</v>
      </c>
      <c r="B60" s="136">
        <f>'Dados da Obra'!B241</f>
        <v>0</v>
      </c>
      <c r="C60" s="30">
        <f>'Dados da Obra'!C241</f>
        <v>0</v>
      </c>
      <c r="D60" s="30">
        <f>'Dados da Obra'!D241</f>
        <v>0</v>
      </c>
      <c r="E60" s="30">
        <f>'Dados da Obra'!E241</f>
        <v>0</v>
      </c>
      <c r="F60" s="30">
        <f>'Dados da Obra'!F241</f>
        <v>0</v>
      </c>
      <c r="G60" s="139">
        <f>'Dados da Obra'!G241</f>
        <v>0</v>
      </c>
      <c r="H60" s="33">
        <v>2</v>
      </c>
      <c r="I60" s="20">
        <f>4*2</f>
        <v>8</v>
      </c>
      <c r="J60" s="20">
        <v>4.5</v>
      </c>
      <c r="K60" s="20">
        <f>'Jogo de Esteios'!I60-0.2</f>
        <v>2.8</v>
      </c>
      <c r="L60" s="20">
        <v>0</v>
      </c>
      <c r="M60" s="20">
        <f>H60*((I60+J60)*K60)</f>
        <v>70</v>
      </c>
      <c r="N60" s="20">
        <f>4*K60</f>
        <v>11.2</v>
      </c>
      <c r="O60" s="20">
        <f>2*K60</f>
        <v>5.6</v>
      </c>
      <c r="P60" s="20">
        <f>((K60/0.2)*I60*0.06*0.2)+((K60/0.2)*J60*0.06*0.2)+(N60*0.25*0.3)+(O60*0.2*0.2)</f>
        <v>3.1639999999999997</v>
      </c>
      <c r="Q60" s="20">
        <v>1</v>
      </c>
      <c r="R60" s="20">
        <f>M60*Q60</f>
        <v>70</v>
      </c>
      <c r="S60" s="20">
        <f>R60</f>
        <v>70</v>
      </c>
    </row>
    <row r="61" spans="1:19" s="17" customFormat="1">
      <c r="A61" s="30"/>
      <c r="B61" s="30"/>
      <c r="C61" s="32"/>
      <c r="D61" s="30"/>
      <c r="E61" s="138"/>
      <c r="F61" s="138"/>
      <c r="G61" s="138"/>
      <c r="H61" s="33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1:19" s="17" customFormat="1">
      <c r="A62" s="902" t="s">
        <v>85</v>
      </c>
      <c r="B62" s="903"/>
      <c r="C62" s="903"/>
      <c r="D62" s="903"/>
      <c r="E62" s="903"/>
      <c r="F62" s="904"/>
      <c r="G62" s="123">
        <f>SUM(G58:G61)</f>
        <v>2</v>
      </c>
      <c r="H62" s="124"/>
      <c r="I62" s="125"/>
      <c r="J62" s="125"/>
      <c r="K62" s="126"/>
      <c r="L62" s="129">
        <f>SUM(L58:L61)</f>
        <v>0</v>
      </c>
      <c r="M62" s="129">
        <f>SUM(M58:M61)</f>
        <v>210</v>
      </c>
      <c r="N62" s="125"/>
      <c r="O62" s="126"/>
      <c r="P62" s="129">
        <f>SUM(P58:P61)</f>
        <v>9.4919999999999991</v>
      </c>
      <c r="Q62" s="128"/>
      <c r="R62" s="129">
        <f>SUM(R58:R61)</f>
        <v>210</v>
      </c>
      <c r="S62" s="129">
        <f>SUM(S58:S61)</f>
        <v>210</v>
      </c>
    </row>
    <row r="63" spans="1:19" s="17" customFormat="1">
      <c r="A63" s="130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2"/>
    </row>
    <row r="64" spans="1:19">
      <c r="A64" s="133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5"/>
    </row>
    <row r="65" spans="1:19">
      <c r="A65" s="902" t="str">
        <f>'G. Corpo - Vig. Simples'!A65:D65</f>
        <v>TOTAL GERAL:</v>
      </c>
      <c r="B65" s="903"/>
      <c r="C65" s="903"/>
      <c r="D65" s="903"/>
      <c r="E65" s="903"/>
      <c r="F65" s="904"/>
      <c r="G65" s="120" t="e">
        <f>G13+G23+G32+G42+G52+G62</f>
        <v>#REF!</v>
      </c>
      <c r="H65" s="124"/>
      <c r="I65" s="125"/>
      <c r="J65" s="125"/>
      <c r="K65" s="126"/>
      <c r="L65" s="10">
        <f>L13+L23+L32+L42+L52+L62</f>
        <v>0</v>
      </c>
      <c r="M65" s="10">
        <f>M13+M23+M32+M42+M52+M62</f>
        <v>925</v>
      </c>
      <c r="N65" s="125"/>
      <c r="O65" s="126"/>
      <c r="P65" s="10">
        <f>P13+P23+P32+P42+P52+P62</f>
        <v>41.809999999999995</v>
      </c>
      <c r="Q65" s="128"/>
      <c r="R65" s="10">
        <f>R13+R23+R32+R42+R52+R62</f>
        <v>925</v>
      </c>
      <c r="S65" s="10">
        <f>S13+S23+S32+S42+S52+S62</f>
        <v>925</v>
      </c>
    </row>
    <row r="66" spans="1:19">
      <c r="A66" s="971"/>
      <c r="B66" s="972"/>
      <c r="C66" s="972"/>
      <c r="D66" s="972"/>
      <c r="E66" s="972"/>
      <c r="F66" s="972"/>
      <c r="G66" s="972"/>
      <c r="H66" s="972"/>
      <c r="I66" s="972"/>
      <c r="J66" s="972"/>
      <c r="K66" s="972"/>
      <c r="L66" s="972"/>
      <c r="M66" s="972"/>
      <c r="N66" s="972"/>
      <c r="O66" s="972"/>
      <c r="P66" s="972"/>
      <c r="Q66" s="972"/>
      <c r="R66" s="972"/>
      <c r="S66" s="973"/>
    </row>
    <row r="67" spans="1:19">
      <c r="A67" s="159"/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</row>
    <row r="68" spans="1:19">
      <c r="A68" s="159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</row>
    <row r="69" spans="1:19">
      <c r="A69" s="159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</row>
    <row r="70" spans="1:19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</row>
    <row r="71" spans="1:19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</row>
  </sheetData>
  <mergeCells count="43">
    <mergeCell ref="X1:AE5"/>
    <mergeCell ref="A6:S6"/>
    <mergeCell ref="A9:A10"/>
    <mergeCell ref="A66:S66"/>
    <mergeCell ref="N1:S5"/>
    <mergeCell ref="A1:B5"/>
    <mergeCell ref="C1:M5"/>
    <mergeCell ref="A8:S8"/>
    <mergeCell ref="Q9:S9"/>
    <mergeCell ref="H9:P9"/>
    <mergeCell ref="A16:S16"/>
    <mergeCell ref="A17:A18"/>
    <mergeCell ref="A27:A28"/>
    <mergeCell ref="H27:P27"/>
    <mergeCell ref="Q27:S27"/>
    <mergeCell ref="A62:F62"/>
    <mergeCell ref="A65:F65"/>
    <mergeCell ref="B9:G9"/>
    <mergeCell ref="B56:G56"/>
    <mergeCell ref="B17:G17"/>
    <mergeCell ref="B27:G27"/>
    <mergeCell ref="B36:G36"/>
    <mergeCell ref="B46:G46"/>
    <mergeCell ref="A55:S55"/>
    <mergeCell ref="A56:A57"/>
    <mergeCell ref="H56:P56"/>
    <mergeCell ref="Q56:S56"/>
    <mergeCell ref="A45:S45"/>
    <mergeCell ref="A46:A47"/>
    <mergeCell ref="H46:P46"/>
    <mergeCell ref="Q46:S46"/>
    <mergeCell ref="A13:F13"/>
    <mergeCell ref="A42:F42"/>
    <mergeCell ref="A52:F52"/>
    <mergeCell ref="A35:S35"/>
    <mergeCell ref="A36:A37"/>
    <mergeCell ref="H36:P36"/>
    <mergeCell ref="Q36:S36"/>
    <mergeCell ref="H17:P17"/>
    <mergeCell ref="Q17:S17"/>
    <mergeCell ref="A26:S26"/>
    <mergeCell ref="A23:F23"/>
    <mergeCell ref="A32:F32"/>
  </mergeCells>
  <pageMargins left="0.511811024" right="0.511811024" top="0.78740157499999996" bottom="0.78740157499999996" header="0.31496062000000002" footer="0.31496062000000002"/>
  <pageSetup paperSize="9" scale="45" orientation="portrait" r:id="rId1"/>
  <colBreaks count="1" manualBreakCount="1">
    <brk id="19" max="1048575" man="1"/>
  </colBreaks>
  <legacyDrawing r:id="rId2"/>
  <oleObjects>
    <oleObject progId="PBrush" shapeId="11265" r:id="rId3"/>
    <oleObject progId="PBrush" shapeId="11266" r:id="rId4"/>
    <oleObject progId="PBrush" shapeId="11267" r:id="rId5"/>
    <oleObject progId="PBrush" shapeId="11268" r:id="rId6"/>
    <oleObject progId="PBrush" shapeId="11269" r:id="rId7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W165"/>
  <sheetViews>
    <sheetView showZeros="0" view="pageBreakPreview" zoomScaleSheetLayoutView="100" workbookViewId="0">
      <selection activeCell="F53" sqref="F53"/>
    </sheetView>
  </sheetViews>
  <sheetFormatPr defaultColWidth="9.140625" defaultRowHeight="12"/>
  <cols>
    <col min="1" max="1" width="5" style="17" customWidth="1"/>
    <col min="2" max="2" width="23.5703125" style="17" customWidth="1"/>
    <col min="3" max="3" width="8.5703125" style="17" customWidth="1"/>
    <col min="4" max="4" width="10" style="17" customWidth="1"/>
    <col min="5" max="5" width="17.85546875" style="17" customWidth="1"/>
    <col min="6" max="6" width="18.7109375" style="17" customWidth="1"/>
    <col min="7" max="7" width="9.5703125" style="17" customWidth="1"/>
    <col min="8" max="8" width="10.7109375" style="17" customWidth="1"/>
    <col min="9" max="9" width="10.140625" style="579" customWidth="1"/>
    <col min="10" max="10" width="11.7109375" style="579" customWidth="1"/>
    <col min="11" max="11" width="11.85546875" style="579" customWidth="1"/>
    <col min="12" max="12" width="8.28515625" style="17" customWidth="1"/>
    <col min="13" max="13" width="8.5703125" style="17" customWidth="1"/>
    <col min="14" max="14" width="9.42578125" style="17" customWidth="1"/>
    <col min="15" max="15" width="8.5703125" style="17" customWidth="1"/>
    <col min="16" max="16" width="11.140625" style="17" customWidth="1"/>
    <col min="17" max="17" width="10.140625" style="17" customWidth="1"/>
    <col min="18" max="18" width="9.85546875" style="17" customWidth="1"/>
    <col min="19" max="19" width="10" style="17" customWidth="1"/>
    <col min="20" max="20" width="9.7109375" style="17" customWidth="1"/>
    <col min="21" max="21" width="10.5703125" style="17" customWidth="1"/>
    <col min="22" max="22" width="25.7109375" style="17" customWidth="1"/>
    <col min="23" max="16384" width="9.140625" style="17"/>
  </cols>
  <sheetData>
    <row r="1" spans="1:22" ht="12" customHeight="1">
      <c r="A1" s="978"/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978"/>
      <c r="R1" s="978"/>
      <c r="S1" s="978"/>
      <c r="T1" s="978"/>
      <c r="U1" s="978"/>
      <c r="V1" s="127"/>
    </row>
    <row r="2" spans="1:22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127"/>
    </row>
    <row r="3" spans="1:22">
      <c r="A3" s="978"/>
      <c r="B3" s="978"/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978"/>
      <c r="R3" s="978"/>
      <c r="S3" s="978"/>
      <c r="T3" s="978"/>
      <c r="U3" s="978"/>
      <c r="V3" s="127"/>
    </row>
    <row r="4" spans="1:22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  <c r="T4" s="978"/>
      <c r="U4" s="978"/>
      <c r="V4" s="127"/>
    </row>
    <row r="5" spans="1:22">
      <c r="A5" s="978"/>
      <c r="B5" s="978"/>
      <c r="C5" s="978"/>
      <c r="D5" s="978"/>
      <c r="E5" s="978"/>
      <c r="F5" s="978"/>
      <c r="G5" s="978"/>
      <c r="H5" s="978"/>
      <c r="I5" s="978"/>
      <c r="J5" s="978"/>
      <c r="K5" s="978"/>
      <c r="L5" s="978"/>
      <c r="M5" s="978"/>
      <c r="N5" s="978"/>
      <c r="O5" s="978"/>
      <c r="P5" s="978"/>
      <c r="Q5" s="978"/>
      <c r="R5" s="978"/>
      <c r="S5" s="978"/>
      <c r="T5" s="978"/>
      <c r="U5" s="978"/>
      <c r="V5" s="127"/>
    </row>
    <row r="6" spans="1:22">
      <c r="A6" s="908" t="s">
        <v>606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09"/>
      <c r="Q6" s="909"/>
      <c r="R6" s="909"/>
      <c r="S6" s="909"/>
      <c r="T6" s="909"/>
      <c r="U6" s="910"/>
      <c r="V6" s="117"/>
    </row>
    <row r="7" spans="1:22">
      <c r="A7" s="652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653"/>
      <c r="Q7" s="653"/>
      <c r="R7" s="653"/>
      <c r="S7" s="653"/>
      <c r="T7" s="653"/>
      <c r="U7" s="654"/>
      <c r="V7" s="117"/>
    </row>
    <row r="8" spans="1:22">
      <c r="A8" s="908" t="s">
        <v>791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09"/>
      <c r="T8" s="909"/>
      <c r="U8" s="910"/>
      <c r="V8" s="117"/>
    </row>
    <row r="9" spans="1:22">
      <c r="A9" s="935" t="s">
        <v>1</v>
      </c>
      <c r="B9" s="908" t="s">
        <v>2</v>
      </c>
      <c r="C9" s="909"/>
      <c r="D9" s="909"/>
      <c r="E9" s="909"/>
      <c r="F9" s="909"/>
      <c r="G9" s="910"/>
      <c r="H9" s="909" t="s">
        <v>48</v>
      </c>
      <c r="I9" s="909"/>
      <c r="J9" s="909"/>
      <c r="K9" s="909"/>
      <c r="L9" s="909"/>
      <c r="M9" s="909"/>
      <c r="N9" s="909"/>
      <c r="O9" s="909"/>
      <c r="P9" s="910"/>
      <c r="Q9" s="908" t="s">
        <v>47</v>
      </c>
      <c r="R9" s="909"/>
      <c r="S9" s="909"/>
      <c r="T9" s="909"/>
      <c r="U9" s="910"/>
      <c r="V9" s="117"/>
    </row>
    <row r="10" spans="1:22" ht="35.25" customHeight="1">
      <c r="A10" s="936"/>
      <c r="B10" s="602" t="s">
        <v>6</v>
      </c>
      <c r="C10" s="603" t="s">
        <v>7</v>
      </c>
      <c r="D10" s="604" t="s">
        <v>50</v>
      </c>
      <c r="E10" s="604" t="s">
        <v>130</v>
      </c>
      <c r="F10" s="604" t="s">
        <v>131</v>
      </c>
      <c r="G10" s="601" t="s">
        <v>12</v>
      </c>
      <c r="H10" s="606" t="s">
        <v>112</v>
      </c>
      <c r="I10" s="606" t="s">
        <v>113</v>
      </c>
      <c r="J10" s="606" t="s">
        <v>114</v>
      </c>
      <c r="K10" s="606" t="s">
        <v>123</v>
      </c>
      <c r="L10" s="606" t="s">
        <v>115</v>
      </c>
      <c r="M10" s="606" t="s">
        <v>116</v>
      </c>
      <c r="N10" s="606" t="s">
        <v>128</v>
      </c>
      <c r="O10" s="606" t="s">
        <v>129</v>
      </c>
      <c r="P10" s="606" t="s">
        <v>393</v>
      </c>
      <c r="Q10" s="606" t="s">
        <v>117</v>
      </c>
      <c r="R10" s="606" t="s">
        <v>118</v>
      </c>
      <c r="S10" s="606" t="s">
        <v>119</v>
      </c>
      <c r="T10" s="606" t="s">
        <v>126</v>
      </c>
      <c r="U10" s="606" t="s">
        <v>393</v>
      </c>
      <c r="V10" s="562"/>
    </row>
    <row r="11" spans="1:22">
      <c r="A11" s="655">
        <v>0</v>
      </c>
      <c r="B11" s="655" t="s">
        <v>783</v>
      </c>
      <c r="C11" s="655" t="s">
        <v>784</v>
      </c>
      <c r="D11" s="655" t="s">
        <v>785</v>
      </c>
      <c r="E11" s="655" t="s">
        <v>786</v>
      </c>
      <c r="F11" s="655" t="s">
        <v>787</v>
      </c>
      <c r="G11" s="482">
        <v>30</v>
      </c>
      <c r="H11" s="619">
        <v>364.81747910399997</v>
      </c>
      <c r="I11" s="619">
        <v>71.567999999999984</v>
      </c>
      <c r="J11" s="619">
        <v>5.5927950000000006</v>
      </c>
      <c r="K11" s="619">
        <v>0</v>
      </c>
      <c r="L11" s="619">
        <v>0</v>
      </c>
      <c r="M11" s="619">
        <v>0</v>
      </c>
      <c r="N11" s="619">
        <v>79.007999999999996</v>
      </c>
      <c r="O11" s="619">
        <v>21.419999999999998</v>
      </c>
      <c r="P11" s="619">
        <v>542.40599999999995</v>
      </c>
      <c r="Q11" s="619">
        <v>272.03199999999998</v>
      </c>
      <c r="R11" s="656">
        <v>79.92</v>
      </c>
      <c r="S11" s="619">
        <v>40.020000000000003</v>
      </c>
      <c r="T11" s="619">
        <v>0</v>
      </c>
      <c r="U11" s="619">
        <v>48.996499999999997</v>
      </c>
      <c r="V11" s="562"/>
    </row>
    <row r="12" spans="1:22">
      <c r="A12" s="655">
        <v>0</v>
      </c>
      <c r="B12" s="655">
        <v>0</v>
      </c>
      <c r="C12" s="655">
        <v>0</v>
      </c>
      <c r="D12" s="655">
        <v>0</v>
      </c>
      <c r="E12" s="655">
        <v>0</v>
      </c>
      <c r="F12" s="655">
        <v>0</v>
      </c>
      <c r="G12" s="482">
        <v>0</v>
      </c>
      <c r="H12" s="619">
        <v>0</v>
      </c>
      <c r="I12" s="619">
        <v>0</v>
      </c>
      <c r="J12" s="619">
        <v>0</v>
      </c>
      <c r="K12" s="619">
        <v>0</v>
      </c>
      <c r="L12" s="619">
        <v>0</v>
      </c>
      <c r="M12" s="619">
        <v>0</v>
      </c>
      <c r="N12" s="619">
        <v>0</v>
      </c>
      <c r="O12" s="619">
        <v>0</v>
      </c>
      <c r="P12" s="619">
        <v>0</v>
      </c>
      <c r="Q12" s="619">
        <v>0</v>
      </c>
      <c r="R12" s="656">
        <v>0</v>
      </c>
      <c r="S12" s="619">
        <v>0</v>
      </c>
      <c r="T12" s="619">
        <v>0</v>
      </c>
      <c r="U12" s="619">
        <v>0</v>
      </c>
      <c r="V12" s="563"/>
    </row>
    <row r="13" spans="1:22" ht="12" hidden="1" customHeight="1">
      <c r="A13" s="655">
        <v>0</v>
      </c>
      <c r="B13" s="655">
        <v>0</v>
      </c>
      <c r="C13" s="655">
        <v>0</v>
      </c>
      <c r="D13" s="655">
        <v>0</v>
      </c>
      <c r="E13" s="655">
        <v>0</v>
      </c>
      <c r="F13" s="655">
        <v>0</v>
      </c>
      <c r="G13" s="482">
        <v>0</v>
      </c>
      <c r="H13" s="619">
        <v>0</v>
      </c>
      <c r="I13" s="619">
        <v>0</v>
      </c>
      <c r="J13" s="619">
        <v>0</v>
      </c>
      <c r="K13" s="619">
        <v>0</v>
      </c>
      <c r="L13" s="619">
        <v>0</v>
      </c>
      <c r="M13" s="619">
        <v>0</v>
      </c>
      <c r="N13" s="619">
        <v>0</v>
      </c>
      <c r="O13" s="619">
        <v>0</v>
      </c>
      <c r="P13" s="619">
        <v>0</v>
      </c>
      <c r="Q13" s="619">
        <v>0</v>
      </c>
      <c r="R13" s="656">
        <v>0</v>
      </c>
      <c r="S13" s="619">
        <v>0</v>
      </c>
      <c r="T13" s="619">
        <v>0</v>
      </c>
      <c r="U13" s="619">
        <v>0</v>
      </c>
      <c r="V13" s="562"/>
    </row>
    <row r="14" spans="1:22" ht="12" hidden="1" customHeight="1">
      <c r="A14" s="655">
        <v>0</v>
      </c>
      <c r="B14" s="655">
        <v>0</v>
      </c>
      <c r="C14" s="655">
        <v>0</v>
      </c>
      <c r="D14" s="655">
        <v>0</v>
      </c>
      <c r="E14" s="655">
        <v>0</v>
      </c>
      <c r="F14" s="655">
        <v>0</v>
      </c>
      <c r="G14" s="482">
        <v>0</v>
      </c>
      <c r="H14" s="619">
        <v>0</v>
      </c>
      <c r="I14" s="619">
        <v>0</v>
      </c>
      <c r="J14" s="619">
        <v>0</v>
      </c>
      <c r="K14" s="619">
        <v>0</v>
      </c>
      <c r="L14" s="619">
        <v>0</v>
      </c>
      <c r="M14" s="619">
        <v>0</v>
      </c>
      <c r="N14" s="619">
        <v>0</v>
      </c>
      <c r="O14" s="619">
        <v>0</v>
      </c>
      <c r="P14" s="619">
        <v>0</v>
      </c>
      <c r="Q14" s="619">
        <v>0</v>
      </c>
      <c r="R14" s="656">
        <v>0</v>
      </c>
      <c r="S14" s="619">
        <v>0</v>
      </c>
      <c r="T14" s="619">
        <v>0</v>
      </c>
      <c r="U14" s="619">
        <v>0</v>
      </c>
      <c r="V14" s="562"/>
    </row>
    <row r="15" spans="1:22" ht="12" hidden="1" customHeight="1">
      <c r="A15" s="655">
        <v>0</v>
      </c>
      <c r="B15" s="655">
        <v>0</v>
      </c>
      <c r="C15" s="655">
        <v>0</v>
      </c>
      <c r="D15" s="655">
        <v>0</v>
      </c>
      <c r="E15" s="655">
        <v>0</v>
      </c>
      <c r="F15" s="655">
        <v>0</v>
      </c>
      <c r="G15" s="482">
        <v>0</v>
      </c>
      <c r="H15" s="619">
        <v>0</v>
      </c>
      <c r="I15" s="619">
        <v>0</v>
      </c>
      <c r="J15" s="619">
        <v>0</v>
      </c>
      <c r="K15" s="619">
        <v>0</v>
      </c>
      <c r="L15" s="619">
        <v>0</v>
      </c>
      <c r="M15" s="619">
        <v>0</v>
      </c>
      <c r="N15" s="619">
        <v>0</v>
      </c>
      <c r="O15" s="619">
        <v>0</v>
      </c>
      <c r="P15" s="619">
        <v>0</v>
      </c>
      <c r="Q15" s="619">
        <v>0</v>
      </c>
      <c r="R15" s="656">
        <v>0</v>
      </c>
      <c r="S15" s="619">
        <v>0</v>
      </c>
      <c r="T15" s="619">
        <v>0</v>
      </c>
      <c r="U15" s="619">
        <v>0</v>
      </c>
      <c r="V15" s="562"/>
    </row>
    <row r="16" spans="1:22" ht="12" hidden="1" customHeight="1">
      <c r="A16" s="655">
        <v>0</v>
      </c>
      <c r="B16" s="655">
        <v>0</v>
      </c>
      <c r="C16" s="655">
        <v>0</v>
      </c>
      <c r="D16" s="655">
        <v>0</v>
      </c>
      <c r="E16" s="655">
        <v>0</v>
      </c>
      <c r="F16" s="655">
        <v>0</v>
      </c>
      <c r="G16" s="482">
        <v>0</v>
      </c>
      <c r="H16" s="619">
        <v>0</v>
      </c>
      <c r="I16" s="619">
        <v>0</v>
      </c>
      <c r="J16" s="619">
        <v>0</v>
      </c>
      <c r="K16" s="619">
        <v>0</v>
      </c>
      <c r="L16" s="619">
        <v>0</v>
      </c>
      <c r="M16" s="619">
        <v>0</v>
      </c>
      <c r="N16" s="619">
        <v>0</v>
      </c>
      <c r="O16" s="619">
        <v>0</v>
      </c>
      <c r="P16" s="619">
        <v>0</v>
      </c>
      <c r="Q16" s="619">
        <v>0</v>
      </c>
      <c r="R16" s="656">
        <v>0</v>
      </c>
      <c r="S16" s="619">
        <v>0</v>
      </c>
      <c r="T16" s="619">
        <v>0</v>
      </c>
      <c r="U16" s="619">
        <v>0</v>
      </c>
      <c r="V16" s="562"/>
    </row>
    <row r="17" spans="1:22" ht="12" hidden="1" customHeight="1">
      <c r="A17" s="655">
        <v>0</v>
      </c>
      <c r="B17" s="655">
        <v>0</v>
      </c>
      <c r="C17" s="655">
        <v>0</v>
      </c>
      <c r="D17" s="655">
        <v>0</v>
      </c>
      <c r="E17" s="655">
        <v>0</v>
      </c>
      <c r="F17" s="655">
        <v>0</v>
      </c>
      <c r="G17" s="482">
        <v>0</v>
      </c>
      <c r="H17" s="619">
        <v>0</v>
      </c>
      <c r="I17" s="619">
        <v>0</v>
      </c>
      <c r="J17" s="619">
        <v>0</v>
      </c>
      <c r="K17" s="619">
        <v>0</v>
      </c>
      <c r="L17" s="619">
        <v>0</v>
      </c>
      <c r="M17" s="619">
        <v>0</v>
      </c>
      <c r="N17" s="619">
        <v>0</v>
      </c>
      <c r="O17" s="619">
        <v>0</v>
      </c>
      <c r="P17" s="619">
        <v>0</v>
      </c>
      <c r="Q17" s="619">
        <v>0</v>
      </c>
      <c r="R17" s="656">
        <v>0</v>
      </c>
      <c r="S17" s="619">
        <v>0</v>
      </c>
      <c r="T17" s="619">
        <v>0</v>
      </c>
      <c r="U17" s="619">
        <v>0</v>
      </c>
      <c r="V17" s="563">
        <v>0</v>
      </c>
    </row>
    <row r="18" spans="1:22" ht="12" hidden="1" customHeight="1">
      <c r="A18" s="655">
        <v>0</v>
      </c>
      <c r="B18" s="655">
        <v>0</v>
      </c>
      <c r="C18" s="655">
        <v>0</v>
      </c>
      <c r="D18" s="655">
        <v>0</v>
      </c>
      <c r="E18" s="655">
        <v>0</v>
      </c>
      <c r="F18" s="655">
        <v>0</v>
      </c>
      <c r="G18" s="482">
        <v>0</v>
      </c>
      <c r="H18" s="619">
        <v>0</v>
      </c>
      <c r="I18" s="619">
        <v>0</v>
      </c>
      <c r="J18" s="619">
        <v>0</v>
      </c>
      <c r="K18" s="619">
        <v>0</v>
      </c>
      <c r="L18" s="619">
        <v>0</v>
      </c>
      <c r="M18" s="619">
        <v>0</v>
      </c>
      <c r="N18" s="619">
        <v>0</v>
      </c>
      <c r="O18" s="619">
        <v>0</v>
      </c>
      <c r="P18" s="619">
        <v>0</v>
      </c>
      <c r="Q18" s="619">
        <v>0</v>
      </c>
      <c r="R18" s="656">
        <v>0</v>
      </c>
      <c r="S18" s="619">
        <v>0</v>
      </c>
      <c r="T18" s="619">
        <v>0</v>
      </c>
      <c r="U18" s="619">
        <v>0</v>
      </c>
      <c r="V18" s="562"/>
    </row>
    <row r="19" spans="1:22" ht="12" hidden="1" customHeight="1">
      <c r="A19" s="655">
        <v>0</v>
      </c>
      <c r="B19" s="655">
        <v>0</v>
      </c>
      <c r="C19" s="655">
        <v>0</v>
      </c>
      <c r="D19" s="655">
        <v>0</v>
      </c>
      <c r="E19" s="655">
        <v>0</v>
      </c>
      <c r="F19" s="655">
        <v>0</v>
      </c>
      <c r="G19" s="482">
        <v>0</v>
      </c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56"/>
      <c r="S19" s="619"/>
      <c r="T19" s="619"/>
      <c r="U19" s="619"/>
      <c r="V19" s="563">
        <v>0</v>
      </c>
    </row>
    <row r="20" spans="1:22" ht="12" hidden="1" customHeight="1">
      <c r="A20" s="655">
        <v>0</v>
      </c>
      <c r="B20" s="655">
        <v>0</v>
      </c>
      <c r="C20" s="655">
        <v>0</v>
      </c>
      <c r="D20" s="655">
        <v>0</v>
      </c>
      <c r="E20" s="655">
        <v>0</v>
      </c>
      <c r="F20" s="655">
        <v>0</v>
      </c>
      <c r="G20" s="482">
        <v>0</v>
      </c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56"/>
      <c r="S20" s="619"/>
      <c r="T20" s="619"/>
      <c r="U20" s="619"/>
      <c r="V20" s="562"/>
    </row>
    <row r="21" spans="1:22" ht="12" hidden="1" customHeight="1">
      <c r="A21" s="655">
        <v>0</v>
      </c>
      <c r="B21" s="655">
        <v>0</v>
      </c>
      <c r="C21" s="655">
        <v>0</v>
      </c>
      <c r="D21" s="655">
        <v>0</v>
      </c>
      <c r="E21" s="655">
        <v>0</v>
      </c>
      <c r="F21" s="655">
        <v>0</v>
      </c>
      <c r="G21" s="482">
        <v>0</v>
      </c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56"/>
      <c r="S21" s="619"/>
      <c r="T21" s="619"/>
      <c r="U21" s="619"/>
      <c r="V21" s="562"/>
    </row>
    <row r="22" spans="1:22" ht="12" hidden="1" customHeight="1">
      <c r="A22" s="655">
        <v>0</v>
      </c>
      <c r="B22" s="655">
        <v>0</v>
      </c>
      <c r="C22" s="655">
        <v>0</v>
      </c>
      <c r="D22" s="655">
        <v>0</v>
      </c>
      <c r="E22" s="655">
        <v>0</v>
      </c>
      <c r="F22" s="655">
        <v>0</v>
      </c>
      <c r="G22" s="482">
        <v>0</v>
      </c>
      <c r="H22" s="619">
        <v>0</v>
      </c>
      <c r="I22" s="619">
        <v>0</v>
      </c>
      <c r="J22" s="619">
        <v>0</v>
      </c>
      <c r="K22" s="619">
        <v>0</v>
      </c>
      <c r="L22" s="619">
        <v>0</v>
      </c>
      <c r="M22" s="619">
        <v>0</v>
      </c>
      <c r="N22" s="619">
        <v>0</v>
      </c>
      <c r="O22" s="619">
        <v>0</v>
      </c>
      <c r="P22" s="619">
        <v>0</v>
      </c>
      <c r="Q22" s="619">
        <v>0</v>
      </c>
      <c r="R22" s="656">
        <v>0</v>
      </c>
      <c r="S22" s="619">
        <v>0</v>
      </c>
      <c r="T22" s="619">
        <v>0</v>
      </c>
      <c r="U22" s="619">
        <v>0</v>
      </c>
      <c r="V22" s="563"/>
    </row>
    <row r="23" spans="1:22" ht="12" hidden="1" customHeight="1">
      <c r="A23" s="655"/>
      <c r="B23" s="655"/>
      <c r="C23" s="655"/>
      <c r="D23" s="655"/>
      <c r="E23" s="655"/>
      <c r="F23" s="655"/>
      <c r="G23" s="482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56"/>
      <c r="S23" s="619"/>
      <c r="T23" s="619"/>
      <c r="U23" s="619"/>
      <c r="V23" s="563">
        <v>591.40249999999992</v>
      </c>
    </row>
    <row r="24" spans="1:22" hidden="1">
      <c r="A24" s="655"/>
      <c r="B24" s="655"/>
      <c r="C24" s="655"/>
      <c r="D24" s="655"/>
      <c r="E24" s="655"/>
      <c r="F24" s="655"/>
      <c r="G24" s="482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56"/>
      <c r="S24" s="619"/>
      <c r="T24" s="619"/>
      <c r="U24" s="619"/>
      <c r="V24" s="562"/>
    </row>
    <row r="25" spans="1:22" ht="12" hidden="1" customHeight="1">
      <c r="A25" s="655"/>
      <c r="B25" s="655"/>
      <c r="C25" s="655"/>
      <c r="D25" s="655"/>
      <c r="E25" s="655"/>
      <c r="F25" s="655"/>
      <c r="G25" s="482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56"/>
      <c r="S25" s="619"/>
      <c r="T25" s="619"/>
      <c r="U25" s="619"/>
      <c r="V25" s="562"/>
    </row>
    <row r="26" spans="1:22" ht="12" hidden="1" customHeight="1">
      <c r="A26" s="655"/>
      <c r="B26" s="655"/>
      <c r="C26" s="655"/>
      <c r="D26" s="655"/>
      <c r="E26" s="655"/>
      <c r="F26" s="655"/>
      <c r="G26" s="482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56"/>
      <c r="S26" s="619"/>
      <c r="T26" s="619"/>
      <c r="U26" s="619"/>
      <c r="V26" s="562"/>
    </row>
    <row r="27" spans="1:22" ht="12" hidden="1" customHeight="1">
      <c r="A27" s="655"/>
      <c r="B27" s="655"/>
      <c r="C27" s="655"/>
      <c r="D27" s="655"/>
      <c r="E27" s="655"/>
      <c r="F27" s="655"/>
      <c r="G27" s="482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56"/>
      <c r="S27" s="619"/>
      <c r="T27" s="619"/>
      <c r="U27" s="619"/>
      <c r="V27" s="562"/>
    </row>
    <row r="28" spans="1:22" ht="12" hidden="1" customHeight="1">
      <c r="A28" s="655"/>
      <c r="B28" s="655"/>
      <c r="C28" s="655"/>
      <c r="D28" s="655"/>
      <c r="E28" s="655"/>
      <c r="F28" s="655"/>
      <c r="G28" s="482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56"/>
      <c r="S28" s="619"/>
      <c r="T28" s="619"/>
      <c r="U28" s="619"/>
      <c r="V28" s="562"/>
    </row>
    <row r="29" spans="1:22" ht="12" hidden="1" customHeight="1">
      <c r="A29" s="655"/>
      <c r="B29" s="655"/>
      <c r="C29" s="655"/>
      <c r="D29" s="655"/>
      <c r="E29" s="655"/>
      <c r="F29" s="655"/>
      <c r="G29" s="482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56"/>
      <c r="S29" s="619"/>
      <c r="T29" s="619"/>
      <c r="U29" s="619"/>
      <c r="V29" s="562"/>
    </row>
    <row r="30" spans="1:22" ht="12" hidden="1" customHeight="1">
      <c r="A30" s="655"/>
      <c r="B30" s="655"/>
      <c r="C30" s="655"/>
      <c r="D30" s="655"/>
      <c r="E30" s="655"/>
      <c r="F30" s="655"/>
      <c r="G30" s="482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56"/>
      <c r="S30" s="619"/>
      <c r="T30" s="619"/>
      <c r="U30" s="619"/>
      <c r="V30" s="562"/>
    </row>
    <row r="31" spans="1:22" ht="12" hidden="1" customHeight="1">
      <c r="A31" s="655"/>
      <c r="B31" s="655"/>
      <c r="C31" s="655"/>
      <c r="D31" s="655"/>
      <c r="E31" s="655"/>
      <c r="F31" s="655"/>
      <c r="G31" s="482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56"/>
      <c r="S31" s="619"/>
      <c r="T31" s="619"/>
      <c r="U31" s="619"/>
      <c r="V31" s="562"/>
    </row>
    <row r="32" spans="1:22" ht="12" hidden="1" customHeight="1">
      <c r="A32" s="619"/>
      <c r="B32" s="619"/>
      <c r="C32" s="656"/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56"/>
      <c r="S32" s="619"/>
      <c r="T32" s="619"/>
      <c r="U32" s="619"/>
      <c r="V32" s="562"/>
    </row>
    <row r="33" spans="1:22" ht="12" hidden="1" customHeight="1">
      <c r="A33" s="619"/>
      <c r="B33" s="619"/>
      <c r="C33" s="656"/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56"/>
      <c r="S33" s="619"/>
      <c r="T33" s="619"/>
      <c r="U33" s="619"/>
      <c r="V33" s="562"/>
    </row>
    <row r="34" spans="1:22" ht="12" hidden="1" customHeight="1">
      <c r="A34" s="619"/>
      <c r="B34" s="619"/>
      <c r="C34" s="656"/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56"/>
      <c r="S34" s="619"/>
      <c r="T34" s="619"/>
      <c r="U34" s="619"/>
      <c r="V34" s="562"/>
    </row>
    <row r="35" spans="1:22" ht="12" hidden="1" customHeight="1">
      <c r="A35" s="619"/>
      <c r="B35" s="619"/>
      <c r="C35" s="656"/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56"/>
      <c r="S35" s="619"/>
      <c r="T35" s="619"/>
      <c r="U35" s="619"/>
      <c r="V35" s="562"/>
    </row>
    <row r="36" spans="1:22" ht="12" hidden="1" customHeight="1">
      <c r="A36" s="619"/>
      <c r="B36" s="619"/>
      <c r="C36" s="656"/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56"/>
      <c r="S36" s="619"/>
      <c r="T36" s="619"/>
      <c r="U36" s="619"/>
      <c r="V36" s="562"/>
    </row>
    <row r="37" spans="1:22" ht="12" hidden="1" customHeight="1">
      <c r="A37" s="619"/>
      <c r="B37" s="619"/>
      <c r="C37" s="656"/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56"/>
      <c r="S37" s="619"/>
      <c r="T37" s="619"/>
      <c r="U37" s="619"/>
      <c r="V37" s="562"/>
    </row>
    <row r="38" spans="1:22" ht="12" hidden="1" customHeight="1">
      <c r="A38" s="619"/>
      <c r="B38" s="619"/>
      <c r="C38" s="656"/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56"/>
      <c r="S38" s="619"/>
      <c r="T38" s="619"/>
      <c r="U38" s="619"/>
      <c r="V38" s="562"/>
    </row>
    <row r="39" spans="1:22" hidden="1">
      <c r="A39" s="619"/>
      <c r="B39" s="619"/>
      <c r="C39" s="656"/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56"/>
      <c r="S39" s="619"/>
      <c r="T39" s="619"/>
      <c r="U39" s="619"/>
      <c r="V39" s="562"/>
    </row>
    <row r="40" spans="1:22">
      <c r="A40" s="619"/>
      <c r="B40" s="619"/>
      <c r="C40" s="656"/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56"/>
      <c r="S40" s="619"/>
      <c r="T40" s="619"/>
      <c r="U40" s="619"/>
      <c r="V40" s="562"/>
    </row>
    <row r="41" spans="1:22">
      <c r="A41" s="905" t="s">
        <v>647</v>
      </c>
      <c r="B41" s="906"/>
      <c r="C41" s="906"/>
      <c r="D41" s="906"/>
      <c r="E41" s="906"/>
      <c r="F41" s="906"/>
      <c r="G41" s="907"/>
      <c r="H41" s="657">
        <v>364.81700000000001</v>
      </c>
      <c r="I41" s="657">
        <v>71.567999999999998</v>
      </c>
      <c r="J41" s="657">
        <v>5.5919999999999996</v>
      </c>
      <c r="K41" s="657">
        <v>0</v>
      </c>
      <c r="L41" s="657">
        <v>0</v>
      </c>
      <c r="M41" s="657">
        <v>0</v>
      </c>
      <c r="N41" s="657">
        <v>79.007999999999996</v>
      </c>
      <c r="O41" s="657">
        <v>21.42</v>
      </c>
      <c r="P41" s="657">
        <v>542.40599999999995</v>
      </c>
      <c r="Q41" s="657">
        <v>272.03199999999998</v>
      </c>
      <c r="R41" s="617">
        <v>79.92</v>
      </c>
      <c r="S41" s="657">
        <v>40.020000000000003</v>
      </c>
      <c r="T41" s="657">
        <v>0</v>
      </c>
      <c r="U41" s="657">
        <v>48.996000000000002</v>
      </c>
      <c r="V41" s="562"/>
    </row>
    <row r="42" spans="1:22" ht="15" customHeight="1">
      <c r="A42" s="977" t="s">
        <v>648</v>
      </c>
      <c r="B42" s="977"/>
      <c r="C42" s="977"/>
      <c r="D42" s="977"/>
      <c r="E42" s="977"/>
      <c r="F42" s="977"/>
      <c r="G42" s="977"/>
      <c r="H42" s="977"/>
      <c r="I42" s="977"/>
      <c r="J42" s="977"/>
      <c r="K42" s="977"/>
      <c r="L42" s="977"/>
      <c r="M42" s="977"/>
      <c r="N42" s="977"/>
      <c r="O42" s="977"/>
      <c r="P42" s="977"/>
      <c r="Q42" s="977"/>
      <c r="R42" s="977"/>
      <c r="S42" s="977"/>
      <c r="T42" s="977"/>
      <c r="U42" s="657">
        <v>591.40199999999993</v>
      </c>
      <c r="V42" s="562"/>
    </row>
    <row r="43" spans="1:22" ht="15" customHeight="1">
      <c r="A43" s="658"/>
      <c r="B43" s="658"/>
      <c r="C43" s="658"/>
      <c r="D43" s="658"/>
      <c r="E43" s="658"/>
      <c r="F43" s="658"/>
      <c r="G43" s="658"/>
      <c r="H43" s="658"/>
      <c r="I43" s="658"/>
      <c r="J43" s="658"/>
      <c r="K43" s="658"/>
      <c r="L43" s="658"/>
      <c r="M43" s="658"/>
      <c r="N43" s="658"/>
      <c r="O43" s="658"/>
      <c r="P43" s="658"/>
      <c r="Q43" s="658"/>
      <c r="R43" s="658"/>
      <c r="S43" s="658"/>
      <c r="T43" s="658"/>
      <c r="U43" s="658"/>
      <c r="V43" s="562"/>
    </row>
    <row r="44" spans="1:22">
      <c r="A44" s="975"/>
      <c r="B44" s="975"/>
      <c r="C44" s="975"/>
      <c r="D44" s="975"/>
      <c r="E44" s="975"/>
      <c r="F44" s="975"/>
      <c r="G44" s="975"/>
      <c r="H44" s="975"/>
      <c r="I44" s="975"/>
      <c r="J44" s="975"/>
      <c r="K44" s="975"/>
      <c r="L44" s="975"/>
      <c r="M44" s="975"/>
      <c r="N44" s="975"/>
      <c r="O44" s="975"/>
      <c r="P44" s="975"/>
      <c r="Q44" s="975"/>
      <c r="R44" s="975"/>
      <c r="S44" s="975"/>
      <c r="T44" s="975"/>
      <c r="U44" s="975"/>
      <c r="V44" s="562"/>
    </row>
    <row r="45" spans="1:22">
      <c r="A45" s="975"/>
      <c r="B45" s="975"/>
      <c r="C45" s="975"/>
      <c r="D45" s="975"/>
      <c r="E45" s="975"/>
      <c r="F45" s="975"/>
      <c r="G45" s="975"/>
      <c r="H45" s="975"/>
      <c r="I45" s="975"/>
      <c r="J45" s="975"/>
      <c r="K45" s="975"/>
      <c r="L45" s="975"/>
      <c r="M45" s="975"/>
      <c r="N45" s="975"/>
      <c r="O45" s="975"/>
      <c r="P45" s="975"/>
      <c r="Q45" s="975"/>
      <c r="R45" s="975"/>
      <c r="S45" s="975"/>
      <c r="T45" s="975"/>
      <c r="U45" s="975"/>
      <c r="V45" s="562"/>
    </row>
    <row r="46" spans="1:22" ht="14.25" customHeight="1">
      <c r="A46" s="975"/>
      <c r="B46" s="117"/>
      <c r="C46" s="117"/>
      <c r="D46" s="117"/>
      <c r="E46" s="117"/>
      <c r="F46" s="117"/>
      <c r="G46" s="117"/>
      <c r="H46" s="562"/>
      <c r="I46" s="562"/>
      <c r="J46" s="562"/>
      <c r="K46" s="562"/>
      <c r="L46" s="562"/>
      <c r="M46" s="562"/>
      <c r="N46" s="562"/>
      <c r="O46" s="562"/>
      <c r="P46" s="562"/>
      <c r="Q46" s="562"/>
      <c r="R46" s="562"/>
      <c r="S46" s="562"/>
      <c r="T46" s="562"/>
      <c r="U46" s="562"/>
      <c r="V46" s="562"/>
    </row>
    <row r="47" spans="1:22">
      <c r="A47" s="569"/>
      <c r="B47" s="570"/>
      <c r="C47" s="569"/>
      <c r="D47" s="569"/>
      <c r="E47" s="569"/>
      <c r="F47" s="569"/>
      <c r="G47" s="571"/>
      <c r="H47" s="572"/>
      <c r="I47" s="572"/>
      <c r="J47" s="572"/>
      <c r="K47" s="572"/>
      <c r="L47" s="572"/>
      <c r="M47" s="572"/>
      <c r="N47" s="572"/>
      <c r="O47" s="572"/>
      <c r="P47" s="572"/>
      <c r="Q47" s="572"/>
      <c r="R47" s="572"/>
      <c r="S47" s="572"/>
      <c r="T47" s="572"/>
      <c r="U47" s="572"/>
      <c r="V47" s="562"/>
    </row>
    <row r="48" spans="1:22">
      <c r="A48" s="569"/>
      <c r="B48" s="570"/>
      <c r="C48" s="569"/>
      <c r="D48" s="569"/>
      <c r="E48" s="569"/>
      <c r="F48" s="569"/>
      <c r="G48" s="571"/>
      <c r="H48" s="572"/>
      <c r="I48" s="572"/>
      <c r="J48" s="572"/>
      <c r="K48" s="572"/>
      <c r="L48" s="572"/>
      <c r="M48" s="572"/>
      <c r="N48" s="572"/>
      <c r="O48" s="572"/>
      <c r="P48" s="572"/>
      <c r="Q48" s="572"/>
      <c r="R48" s="572"/>
      <c r="S48" s="572"/>
      <c r="T48" s="572"/>
      <c r="U48" s="572"/>
      <c r="V48" s="562"/>
    </row>
    <row r="49" spans="1:23">
      <c r="A49" s="569"/>
      <c r="B49" s="570"/>
      <c r="C49" s="569"/>
      <c r="D49" s="569"/>
      <c r="E49" s="569"/>
      <c r="F49" s="569"/>
      <c r="G49" s="571"/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562"/>
    </row>
    <row r="50" spans="1:23">
      <c r="A50" s="572"/>
      <c r="B50" s="572"/>
      <c r="C50" s="572"/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2"/>
      <c r="R50" s="572"/>
      <c r="S50" s="572"/>
      <c r="T50" s="572"/>
      <c r="U50" s="572"/>
      <c r="V50" s="562"/>
    </row>
    <row r="51" spans="1:23">
      <c r="A51" s="976"/>
      <c r="B51" s="976"/>
      <c r="C51" s="976"/>
      <c r="D51" s="976"/>
      <c r="E51" s="976"/>
      <c r="F51" s="976"/>
      <c r="G51" s="573"/>
      <c r="H51" s="574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562"/>
    </row>
    <row r="52" spans="1:2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2"/>
    </row>
    <row r="53" spans="1:2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2"/>
    </row>
    <row r="54" spans="1:23">
      <c r="A54" s="975"/>
      <c r="B54" s="975"/>
      <c r="C54" s="975"/>
      <c r="D54" s="975"/>
      <c r="E54" s="975"/>
      <c r="F54" s="975"/>
      <c r="G54" s="975"/>
      <c r="H54" s="975"/>
      <c r="I54" s="975"/>
      <c r="J54" s="975"/>
      <c r="K54" s="975"/>
      <c r="L54" s="975"/>
      <c r="M54" s="975"/>
      <c r="N54" s="975"/>
      <c r="O54" s="975"/>
      <c r="P54" s="975"/>
      <c r="Q54" s="975"/>
      <c r="R54" s="975"/>
      <c r="S54" s="975"/>
      <c r="T54" s="975"/>
      <c r="U54" s="975"/>
      <c r="V54" s="562"/>
    </row>
    <row r="55" spans="1:23">
      <c r="A55" s="975"/>
      <c r="B55" s="975"/>
      <c r="C55" s="975"/>
      <c r="D55" s="975"/>
      <c r="E55" s="975"/>
      <c r="F55" s="975"/>
      <c r="G55" s="975"/>
      <c r="H55" s="975"/>
      <c r="I55" s="975"/>
      <c r="J55" s="975"/>
      <c r="K55" s="975"/>
      <c r="L55" s="975"/>
      <c r="M55" s="975"/>
      <c r="N55" s="975"/>
      <c r="O55" s="975"/>
      <c r="P55" s="975"/>
      <c r="Q55" s="975"/>
      <c r="R55" s="975"/>
      <c r="S55" s="975"/>
      <c r="T55" s="975"/>
      <c r="U55" s="975"/>
      <c r="V55" s="562"/>
    </row>
    <row r="56" spans="1:23">
      <c r="A56" s="975"/>
      <c r="B56" s="117"/>
      <c r="C56" s="117"/>
      <c r="D56" s="117"/>
      <c r="E56" s="117"/>
      <c r="F56" s="117"/>
      <c r="G56" s="117"/>
      <c r="H56" s="562"/>
      <c r="I56" s="562"/>
      <c r="J56" s="562"/>
      <c r="K56" s="562"/>
      <c r="L56" s="562"/>
      <c r="M56" s="562"/>
      <c r="N56" s="562"/>
      <c r="O56" s="562"/>
      <c r="P56" s="562"/>
      <c r="Q56" s="562"/>
      <c r="R56" s="562"/>
      <c r="S56" s="562"/>
      <c r="T56" s="562"/>
      <c r="U56" s="562"/>
      <c r="V56" s="562"/>
    </row>
    <row r="57" spans="1:23">
      <c r="A57" s="569"/>
      <c r="B57" s="575"/>
      <c r="C57" s="569"/>
      <c r="D57" s="569"/>
      <c r="E57" s="569"/>
      <c r="F57" s="569"/>
      <c r="G57" s="571"/>
      <c r="H57" s="572"/>
      <c r="I57" s="572"/>
      <c r="J57" s="572"/>
      <c r="K57" s="572"/>
      <c r="L57" s="572"/>
      <c r="M57" s="572"/>
      <c r="N57" s="572"/>
      <c r="O57" s="572"/>
      <c r="P57" s="572"/>
      <c r="Q57" s="572"/>
      <c r="R57" s="572"/>
      <c r="S57" s="572"/>
      <c r="T57" s="572"/>
      <c r="U57" s="572"/>
      <c r="V57" s="562"/>
    </row>
    <row r="58" spans="1:23">
      <c r="A58" s="569"/>
      <c r="B58" s="575"/>
      <c r="C58" s="569"/>
      <c r="D58" s="569"/>
      <c r="E58" s="569"/>
      <c r="F58" s="569"/>
      <c r="G58" s="571"/>
      <c r="H58" s="572"/>
      <c r="I58" s="572"/>
      <c r="J58" s="572"/>
      <c r="K58" s="572"/>
      <c r="L58" s="572"/>
      <c r="M58" s="572"/>
      <c r="N58" s="572"/>
      <c r="O58" s="572"/>
      <c r="P58" s="572"/>
      <c r="Q58" s="572"/>
      <c r="R58" s="572"/>
      <c r="S58" s="572"/>
      <c r="T58" s="572"/>
      <c r="U58" s="572"/>
      <c r="V58" s="562"/>
    </row>
    <row r="59" spans="1:23">
      <c r="A59" s="572"/>
      <c r="B59" s="572"/>
      <c r="C59" s="572"/>
      <c r="D59" s="572"/>
      <c r="E59" s="572"/>
      <c r="F59" s="572"/>
      <c r="G59" s="572"/>
      <c r="H59" s="572"/>
      <c r="I59" s="572"/>
      <c r="J59" s="572"/>
      <c r="K59" s="572"/>
      <c r="L59" s="572"/>
      <c r="M59" s="572"/>
      <c r="N59" s="572"/>
      <c r="O59" s="572"/>
      <c r="P59" s="572"/>
      <c r="Q59" s="572"/>
      <c r="R59" s="572"/>
      <c r="S59" s="572"/>
      <c r="T59" s="572"/>
      <c r="U59" s="572"/>
      <c r="V59" s="562"/>
    </row>
    <row r="60" spans="1:23">
      <c r="A60" s="976"/>
      <c r="B60" s="976"/>
      <c r="C60" s="976"/>
      <c r="D60" s="976"/>
      <c r="E60" s="976"/>
      <c r="F60" s="976"/>
      <c r="G60" s="573"/>
      <c r="H60" s="574"/>
      <c r="I60" s="574"/>
      <c r="J60" s="574"/>
      <c r="K60" s="574"/>
      <c r="L60" s="574"/>
      <c r="M60" s="574"/>
      <c r="N60" s="574"/>
      <c r="O60" s="574"/>
      <c r="P60" s="21"/>
      <c r="Q60" s="574"/>
      <c r="R60" s="574"/>
      <c r="S60" s="574"/>
      <c r="T60" s="574"/>
      <c r="U60" s="21"/>
      <c r="V60" s="562"/>
    </row>
    <row r="61" spans="1:2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2"/>
      <c r="W61" s="16"/>
    </row>
    <row r="62" spans="1:2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2"/>
      <c r="W62" s="16"/>
    </row>
    <row r="63" spans="1:23">
      <c r="A63" s="975"/>
      <c r="B63" s="975"/>
      <c r="C63" s="975"/>
      <c r="D63" s="975"/>
      <c r="E63" s="975"/>
      <c r="F63" s="975"/>
      <c r="G63" s="975"/>
      <c r="H63" s="975"/>
      <c r="I63" s="975"/>
      <c r="J63" s="975"/>
      <c r="K63" s="975"/>
      <c r="L63" s="975"/>
      <c r="M63" s="975"/>
      <c r="N63" s="975"/>
      <c r="O63" s="975"/>
      <c r="P63" s="975"/>
      <c r="Q63" s="975"/>
      <c r="R63" s="975"/>
      <c r="S63" s="975"/>
      <c r="T63" s="975"/>
      <c r="U63" s="975"/>
      <c r="V63" s="562"/>
      <c r="W63" s="16"/>
    </row>
    <row r="64" spans="1:23">
      <c r="A64" s="975"/>
      <c r="B64" s="975"/>
      <c r="C64" s="975"/>
      <c r="D64" s="975"/>
      <c r="E64" s="975"/>
      <c r="F64" s="975"/>
      <c r="G64" s="975"/>
      <c r="H64" s="975"/>
      <c r="I64" s="975"/>
      <c r="J64" s="975"/>
      <c r="K64" s="975"/>
      <c r="L64" s="975"/>
      <c r="M64" s="975"/>
      <c r="N64" s="975"/>
      <c r="O64" s="975"/>
      <c r="P64" s="975"/>
      <c r="Q64" s="975"/>
      <c r="R64" s="975"/>
      <c r="S64" s="975"/>
      <c r="T64" s="975"/>
      <c r="U64" s="975"/>
      <c r="V64" s="562"/>
      <c r="W64" s="16"/>
    </row>
    <row r="65" spans="1:22">
      <c r="A65" s="975"/>
      <c r="B65" s="117"/>
      <c r="C65" s="117"/>
      <c r="D65" s="117"/>
      <c r="E65" s="117"/>
      <c r="F65" s="117"/>
      <c r="G65" s="117"/>
      <c r="H65" s="562"/>
      <c r="I65" s="562"/>
      <c r="J65" s="562"/>
      <c r="K65" s="562"/>
      <c r="L65" s="562"/>
      <c r="M65" s="562"/>
      <c r="N65" s="562"/>
      <c r="O65" s="562"/>
      <c r="P65" s="562"/>
      <c r="Q65" s="562"/>
      <c r="R65" s="562"/>
      <c r="S65" s="562"/>
      <c r="T65" s="562"/>
      <c r="U65" s="562"/>
      <c r="V65" s="562"/>
    </row>
    <row r="66" spans="1:22">
      <c r="A66" s="569"/>
      <c r="B66" s="575"/>
      <c r="C66" s="569"/>
      <c r="D66" s="569"/>
      <c r="E66" s="569"/>
      <c r="F66" s="569"/>
      <c r="G66" s="571"/>
      <c r="H66" s="572"/>
      <c r="I66" s="572"/>
      <c r="J66" s="572"/>
      <c r="K66" s="572"/>
      <c r="L66" s="572"/>
      <c r="M66" s="572"/>
      <c r="N66" s="572"/>
      <c r="O66" s="572"/>
      <c r="P66" s="572"/>
      <c r="Q66" s="572"/>
      <c r="R66" s="572"/>
      <c r="S66" s="572"/>
      <c r="T66" s="572"/>
      <c r="U66" s="572"/>
      <c r="V66" s="562"/>
    </row>
    <row r="67" spans="1:22">
      <c r="A67" s="569"/>
      <c r="B67" s="575"/>
      <c r="C67" s="569"/>
      <c r="D67" s="569"/>
      <c r="E67" s="569"/>
      <c r="F67" s="569"/>
      <c r="G67" s="571"/>
      <c r="H67" s="572"/>
      <c r="I67" s="572"/>
      <c r="J67" s="572"/>
      <c r="K67" s="572"/>
      <c r="L67" s="572"/>
      <c r="M67" s="572"/>
      <c r="N67" s="572"/>
      <c r="O67" s="572"/>
      <c r="P67" s="572"/>
      <c r="Q67" s="572"/>
      <c r="R67" s="572"/>
      <c r="S67" s="572"/>
      <c r="T67" s="572"/>
      <c r="U67" s="572"/>
      <c r="V67" s="562"/>
    </row>
    <row r="68" spans="1:22">
      <c r="A68" s="569"/>
      <c r="B68" s="575"/>
      <c r="C68" s="569"/>
      <c r="D68" s="569"/>
      <c r="E68" s="569"/>
      <c r="F68" s="569"/>
      <c r="G68" s="571"/>
      <c r="H68" s="572"/>
      <c r="I68" s="572"/>
      <c r="J68" s="572"/>
      <c r="K68" s="572"/>
      <c r="L68" s="572"/>
      <c r="M68" s="572"/>
      <c r="N68" s="572"/>
      <c r="O68" s="572"/>
      <c r="P68" s="572"/>
      <c r="Q68" s="572"/>
      <c r="R68" s="572"/>
      <c r="S68" s="572"/>
      <c r="T68" s="572"/>
      <c r="U68" s="572"/>
      <c r="V68" s="562"/>
    </row>
    <row r="69" spans="1:22">
      <c r="A69" s="572"/>
      <c r="B69" s="572"/>
      <c r="C69" s="572"/>
      <c r="D69" s="572"/>
      <c r="E69" s="572"/>
      <c r="F69" s="572"/>
      <c r="G69" s="572"/>
      <c r="H69" s="572"/>
      <c r="I69" s="572"/>
      <c r="J69" s="572"/>
      <c r="K69" s="572"/>
      <c r="L69" s="572"/>
      <c r="M69" s="572"/>
      <c r="N69" s="572"/>
      <c r="O69" s="572"/>
      <c r="P69" s="572"/>
      <c r="Q69" s="572"/>
      <c r="R69" s="572"/>
      <c r="S69" s="572"/>
      <c r="T69" s="572"/>
      <c r="U69" s="572"/>
      <c r="V69" s="562"/>
    </row>
    <row r="70" spans="1:22">
      <c r="A70" s="976"/>
      <c r="B70" s="976"/>
      <c r="C70" s="976"/>
      <c r="D70" s="976"/>
      <c r="E70" s="976"/>
      <c r="F70" s="976"/>
      <c r="G70" s="573"/>
      <c r="H70" s="574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562"/>
    </row>
    <row r="71" spans="1:2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2"/>
    </row>
    <row r="72" spans="1:2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2"/>
    </row>
    <row r="73" spans="1:22">
      <c r="A73" s="975"/>
      <c r="B73" s="975"/>
      <c r="C73" s="975"/>
      <c r="D73" s="975"/>
      <c r="E73" s="975"/>
      <c r="F73" s="975"/>
      <c r="G73" s="975"/>
      <c r="H73" s="975"/>
      <c r="I73" s="975"/>
      <c r="J73" s="975"/>
      <c r="K73" s="975"/>
      <c r="L73" s="975"/>
      <c r="M73" s="975"/>
      <c r="N73" s="975"/>
      <c r="O73" s="975"/>
      <c r="P73" s="975"/>
      <c r="Q73" s="975"/>
      <c r="R73" s="975"/>
      <c r="S73" s="975"/>
      <c r="T73" s="975"/>
      <c r="U73" s="975"/>
      <c r="V73" s="562"/>
    </row>
    <row r="74" spans="1:22">
      <c r="A74" s="975"/>
      <c r="B74" s="975"/>
      <c r="C74" s="975"/>
      <c r="D74" s="975"/>
      <c r="E74" s="975"/>
      <c r="F74" s="975"/>
      <c r="G74" s="975"/>
      <c r="H74" s="975"/>
      <c r="I74" s="975"/>
      <c r="J74" s="975"/>
      <c r="K74" s="975"/>
      <c r="L74" s="975"/>
      <c r="M74" s="975"/>
      <c r="N74" s="975"/>
      <c r="O74" s="975"/>
      <c r="P74" s="975"/>
      <c r="Q74" s="975"/>
      <c r="R74" s="975"/>
      <c r="S74" s="975"/>
      <c r="T74" s="975"/>
      <c r="U74" s="975"/>
      <c r="V74" s="562"/>
    </row>
    <row r="75" spans="1:22">
      <c r="A75" s="975"/>
      <c r="B75" s="117"/>
      <c r="C75" s="117"/>
      <c r="D75" s="117"/>
      <c r="E75" s="117"/>
      <c r="F75" s="117"/>
      <c r="G75" s="117"/>
      <c r="H75" s="562"/>
      <c r="I75" s="562"/>
      <c r="J75" s="562"/>
      <c r="K75" s="562"/>
      <c r="L75" s="562"/>
      <c r="M75" s="562"/>
      <c r="N75" s="562"/>
      <c r="O75" s="562"/>
      <c r="P75" s="562"/>
      <c r="Q75" s="562"/>
      <c r="R75" s="562"/>
      <c r="S75" s="562"/>
      <c r="T75" s="562"/>
      <c r="U75" s="562"/>
      <c r="V75" s="21"/>
    </row>
    <row r="76" spans="1:22">
      <c r="A76" s="569"/>
      <c r="B76" s="575"/>
      <c r="C76" s="569"/>
      <c r="D76" s="569"/>
      <c r="E76" s="569"/>
      <c r="F76" s="569"/>
      <c r="G76" s="571"/>
      <c r="H76" s="572"/>
      <c r="I76" s="572"/>
      <c r="J76" s="572"/>
      <c r="K76" s="572"/>
      <c r="L76" s="572"/>
      <c r="M76" s="572"/>
      <c r="N76" s="572"/>
      <c r="O76" s="572"/>
      <c r="P76" s="572"/>
      <c r="Q76" s="572"/>
      <c r="R76" s="572"/>
      <c r="S76" s="572"/>
      <c r="T76" s="572"/>
      <c r="U76" s="572"/>
      <c r="V76" s="21"/>
    </row>
    <row r="77" spans="1:22">
      <c r="A77" s="569"/>
      <c r="B77" s="575"/>
      <c r="C77" s="569"/>
      <c r="D77" s="569"/>
      <c r="E77" s="569"/>
      <c r="F77" s="569"/>
      <c r="G77" s="571"/>
      <c r="H77" s="572"/>
      <c r="I77" s="572"/>
      <c r="J77" s="572"/>
      <c r="K77" s="572"/>
      <c r="L77" s="572"/>
      <c r="M77" s="572"/>
      <c r="N77" s="572"/>
      <c r="O77" s="572"/>
      <c r="P77" s="572"/>
      <c r="Q77" s="572"/>
      <c r="R77" s="572"/>
      <c r="S77" s="572"/>
      <c r="T77" s="572"/>
      <c r="U77" s="572"/>
      <c r="V77" s="21"/>
    </row>
    <row r="78" spans="1:22">
      <c r="A78" s="569"/>
      <c r="B78" s="575"/>
      <c r="C78" s="569"/>
      <c r="D78" s="569"/>
      <c r="E78" s="569"/>
      <c r="F78" s="569"/>
      <c r="G78" s="571"/>
      <c r="H78" s="572"/>
      <c r="I78" s="572"/>
      <c r="J78" s="572"/>
      <c r="K78" s="572"/>
      <c r="L78" s="572"/>
      <c r="M78" s="572"/>
      <c r="N78" s="572"/>
      <c r="O78" s="572"/>
      <c r="P78" s="572"/>
      <c r="Q78" s="572"/>
      <c r="R78" s="572"/>
      <c r="S78" s="572"/>
      <c r="T78" s="572"/>
      <c r="U78" s="572"/>
      <c r="V78" s="21"/>
    </row>
    <row r="79" spans="1:22">
      <c r="A79" s="572"/>
      <c r="B79" s="572"/>
      <c r="C79" s="572"/>
      <c r="D79" s="572"/>
      <c r="E79" s="572"/>
      <c r="F79" s="572"/>
      <c r="G79" s="572"/>
      <c r="H79" s="572"/>
      <c r="I79" s="572"/>
      <c r="J79" s="572"/>
      <c r="K79" s="572"/>
      <c r="L79" s="572"/>
      <c r="M79" s="572"/>
      <c r="N79" s="572"/>
      <c r="O79" s="572"/>
      <c r="P79" s="572"/>
      <c r="Q79" s="572"/>
      <c r="R79" s="572"/>
      <c r="S79" s="572"/>
      <c r="T79" s="572"/>
      <c r="U79" s="572"/>
      <c r="V79" s="21"/>
    </row>
    <row r="80" spans="1:22">
      <c r="A80" s="976"/>
      <c r="B80" s="976"/>
      <c r="C80" s="976"/>
      <c r="D80" s="976"/>
      <c r="E80" s="976"/>
      <c r="F80" s="976"/>
      <c r="G80" s="573"/>
      <c r="H80" s="574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21"/>
    </row>
    <row r="82" spans="1:2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21"/>
    </row>
    <row r="83" spans="1:22">
      <c r="A83" s="975"/>
      <c r="B83" s="975"/>
      <c r="C83" s="975"/>
      <c r="D83" s="975"/>
      <c r="E83" s="975"/>
      <c r="F83" s="975"/>
      <c r="G83" s="975"/>
      <c r="H83" s="975"/>
      <c r="I83" s="975"/>
      <c r="J83" s="975"/>
      <c r="K83" s="975"/>
      <c r="L83" s="975"/>
      <c r="M83" s="975"/>
      <c r="N83" s="975"/>
      <c r="O83" s="975"/>
      <c r="P83" s="975"/>
      <c r="Q83" s="975"/>
      <c r="R83" s="975"/>
      <c r="S83" s="975"/>
      <c r="T83" s="975"/>
      <c r="U83" s="975"/>
      <c r="V83" s="21"/>
    </row>
    <row r="84" spans="1:22">
      <c r="A84" s="975"/>
      <c r="B84" s="975"/>
      <c r="C84" s="975"/>
      <c r="D84" s="975"/>
      <c r="E84" s="975"/>
      <c r="F84" s="975"/>
      <c r="G84" s="975"/>
      <c r="H84" s="975"/>
      <c r="I84" s="975"/>
      <c r="J84" s="975"/>
      <c r="K84" s="975"/>
      <c r="L84" s="975"/>
      <c r="M84" s="975"/>
      <c r="N84" s="975"/>
      <c r="O84" s="975"/>
      <c r="P84" s="975"/>
      <c r="Q84" s="975"/>
      <c r="R84" s="975"/>
      <c r="S84" s="975"/>
      <c r="T84" s="975"/>
      <c r="U84" s="975"/>
      <c r="V84" s="21"/>
    </row>
    <row r="85" spans="1:22">
      <c r="A85" s="975"/>
      <c r="B85" s="117"/>
      <c r="C85" s="117"/>
      <c r="D85" s="117"/>
      <c r="E85" s="117"/>
      <c r="F85" s="117"/>
      <c r="G85" s="117"/>
      <c r="H85" s="562"/>
      <c r="I85" s="562"/>
      <c r="J85" s="562"/>
      <c r="K85" s="562"/>
      <c r="L85" s="562"/>
      <c r="M85" s="562"/>
      <c r="N85" s="562"/>
      <c r="O85" s="562"/>
      <c r="P85" s="562"/>
      <c r="Q85" s="562"/>
      <c r="R85" s="562"/>
      <c r="S85" s="562"/>
      <c r="T85" s="562"/>
      <c r="U85" s="562"/>
      <c r="V85" s="21"/>
    </row>
    <row r="86" spans="1:22">
      <c r="A86" s="569"/>
      <c r="B86" s="575"/>
      <c r="C86" s="569"/>
      <c r="D86" s="569"/>
      <c r="E86" s="569"/>
      <c r="F86" s="569"/>
      <c r="G86" s="571"/>
      <c r="H86" s="572"/>
      <c r="I86" s="572"/>
      <c r="J86" s="572"/>
      <c r="K86" s="572"/>
      <c r="L86" s="572"/>
      <c r="M86" s="572"/>
      <c r="N86" s="572"/>
      <c r="O86" s="572"/>
      <c r="P86" s="572"/>
      <c r="Q86" s="572"/>
      <c r="R86" s="572"/>
      <c r="S86" s="572"/>
      <c r="T86" s="572"/>
      <c r="U86" s="572"/>
      <c r="V86" s="21"/>
    </row>
    <row r="87" spans="1:22">
      <c r="A87" s="569"/>
      <c r="B87" s="575"/>
      <c r="C87" s="569"/>
      <c r="D87" s="569"/>
      <c r="E87" s="569"/>
      <c r="F87" s="569"/>
      <c r="G87" s="571"/>
      <c r="H87" s="572"/>
      <c r="I87" s="572"/>
      <c r="J87" s="572"/>
      <c r="K87" s="572"/>
      <c r="L87" s="572"/>
      <c r="M87" s="572"/>
      <c r="N87" s="572"/>
      <c r="O87" s="572"/>
      <c r="P87" s="572"/>
      <c r="Q87" s="572"/>
      <c r="R87" s="572"/>
      <c r="S87" s="572"/>
      <c r="T87" s="572"/>
      <c r="U87" s="572"/>
      <c r="V87" s="21"/>
    </row>
    <row r="88" spans="1:22">
      <c r="A88" s="569"/>
      <c r="B88" s="575"/>
      <c r="C88" s="569"/>
      <c r="D88" s="569"/>
      <c r="E88" s="569"/>
      <c r="F88" s="569"/>
      <c r="G88" s="571"/>
      <c r="H88" s="572"/>
      <c r="I88" s="572"/>
      <c r="J88" s="572"/>
      <c r="K88" s="572"/>
      <c r="L88" s="572"/>
      <c r="M88" s="572"/>
      <c r="N88" s="572"/>
      <c r="O88" s="572"/>
      <c r="P88" s="572"/>
      <c r="Q88" s="572"/>
      <c r="R88" s="572"/>
      <c r="S88" s="572"/>
      <c r="T88" s="572"/>
      <c r="U88" s="572"/>
      <c r="V88" s="21"/>
    </row>
    <row r="89" spans="1:22">
      <c r="A89" s="572"/>
      <c r="B89" s="572"/>
      <c r="C89" s="572"/>
      <c r="D89" s="572"/>
      <c r="E89" s="572"/>
      <c r="F89" s="572"/>
      <c r="G89" s="572"/>
      <c r="H89" s="572"/>
      <c r="I89" s="572"/>
      <c r="J89" s="572"/>
      <c r="K89" s="572"/>
      <c r="L89" s="572"/>
      <c r="M89" s="572"/>
      <c r="N89" s="572"/>
      <c r="O89" s="572"/>
      <c r="P89" s="572"/>
      <c r="Q89" s="572"/>
      <c r="R89" s="572"/>
      <c r="S89" s="572"/>
      <c r="T89" s="572"/>
      <c r="U89" s="572"/>
      <c r="V89" s="21"/>
    </row>
    <row r="90" spans="1:22">
      <c r="A90" s="976"/>
      <c r="B90" s="976"/>
      <c r="C90" s="976"/>
      <c r="D90" s="976"/>
      <c r="E90" s="976"/>
      <c r="F90" s="976"/>
      <c r="G90" s="573"/>
      <c r="H90" s="574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21"/>
    </row>
    <row r="92" spans="1:2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72"/>
    </row>
    <row r="93" spans="1:22">
      <c r="A93" s="976"/>
      <c r="B93" s="976"/>
      <c r="C93" s="976"/>
      <c r="D93" s="976"/>
      <c r="E93" s="976"/>
      <c r="F93" s="976"/>
      <c r="G93" s="573"/>
      <c r="H93" s="577"/>
      <c r="I93" s="577"/>
      <c r="J93" s="577"/>
      <c r="K93" s="577"/>
      <c r="L93" s="577"/>
      <c r="M93" s="577"/>
      <c r="N93" s="577"/>
      <c r="O93" s="577"/>
      <c r="P93" s="21"/>
      <c r="Q93" s="577"/>
      <c r="R93" s="577"/>
      <c r="S93" s="577"/>
      <c r="T93" s="577"/>
      <c r="U93" s="21"/>
      <c r="V93" s="21"/>
    </row>
    <row r="94" spans="1:22">
      <c r="A94" s="578"/>
      <c r="B94" s="578"/>
      <c r="C94" s="578"/>
      <c r="D94" s="578"/>
      <c r="E94" s="578"/>
      <c r="F94" s="578"/>
      <c r="G94" s="578"/>
      <c r="H94" s="578"/>
      <c r="I94" s="578"/>
      <c r="J94" s="578"/>
      <c r="K94" s="578"/>
      <c r="L94" s="578"/>
      <c r="M94" s="578"/>
      <c r="N94" s="578"/>
      <c r="O94" s="578"/>
      <c r="P94" s="578"/>
      <c r="Q94" s="578"/>
      <c r="R94" s="578"/>
      <c r="S94" s="578"/>
      <c r="T94" s="578"/>
      <c r="U94" s="578"/>
      <c r="V94" s="578"/>
    </row>
    <row r="95" spans="1:22">
      <c r="A95" s="578"/>
      <c r="B95" s="578"/>
      <c r="C95" s="578"/>
      <c r="D95" s="578"/>
      <c r="E95" s="578"/>
      <c r="F95" s="578"/>
      <c r="G95" s="578"/>
      <c r="H95" s="578"/>
      <c r="I95" s="578"/>
      <c r="J95" s="578"/>
      <c r="K95" s="578"/>
      <c r="L95" s="578"/>
      <c r="M95" s="578"/>
      <c r="N95" s="578"/>
      <c r="O95" s="578"/>
      <c r="P95" s="578"/>
      <c r="Q95" s="578"/>
      <c r="R95" s="578"/>
      <c r="S95" s="578"/>
      <c r="T95" s="578"/>
      <c r="U95" s="578"/>
      <c r="V95" s="578"/>
    </row>
    <row r="96" spans="1:22">
      <c r="A96" s="578"/>
      <c r="B96" s="578"/>
      <c r="C96" s="578"/>
      <c r="D96" s="578"/>
      <c r="E96" s="578"/>
      <c r="F96" s="578"/>
      <c r="G96" s="578"/>
      <c r="H96" s="578"/>
      <c r="I96" s="578"/>
      <c r="J96" s="578"/>
      <c r="K96" s="578"/>
      <c r="L96" s="578"/>
      <c r="M96" s="578"/>
      <c r="N96" s="578"/>
      <c r="O96" s="578"/>
      <c r="P96" s="578"/>
      <c r="Q96" s="578"/>
      <c r="R96" s="578"/>
      <c r="S96" s="578"/>
      <c r="T96" s="578"/>
      <c r="U96" s="578"/>
      <c r="V96" s="578"/>
    </row>
    <row r="97" spans="1:22">
      <c r="A97" s="578"/>
      <c r="B97" s="578"/>
      <c r="C97" s="578"/>
      <c r="D97" s="578"/>
      <c r="E97" s="578"/>
      <c r="F97" s="578"/>
      <c r="G97" s="578"/>
      <c r="H97" s="578"/>
      <c r="I97" s="578"/>
      <c r="J97" s="578"/>
      <c r="K97" s="578"/>
      <c r="L97" s="578"/>
      <c r="M97" s="578"/>
      <c r="N97" s="578"/>
      <c r="O97" s="578"/>
      <c r="P97" s="578"/>
      <c r="Q97" s="578"/>
      <c r="R97" s="578"/>
      <c r="S97" s="578"/>
      <c r="T97" s="578"/>
      <c r="U97" s="578"/>
      <c r="V97" s="578"/>
    </row>
    <row r="98" spans="1:22">
      <c r="A98" s="578"/>
      <c r="B98" s="578"/>
      <c r="C98" s="578"/>
      <c r="D98" s="578"/>
      <c r="E98" s="578"/>
      <c r="F98" s="578"/>
      <c r="G98" s="578"/>
      <c r="H98" s="578"/>
      <c r="I98" s="578"/>
      <c r="J98" s="578"/>
      <c r="K98" s="578"/>
      <c r="L98" s="578"/>
      <c r="M98" s="578"/>
      <c r="N98" s="578"/>
      <c r="O98" s="578"/>
      <c r="P98" s="578"/>
      <c r="Q98" s="578"/>
      <c r="R98" s="578"/>
      <c r="S98" s="578"/>
      <c r="T98" s="578"/>
      <c r="U98" s="578"/>
      <c r="V98" s="578"/>
    </row>
    <row r="99" spans="1:22">
      <c r="A99" s="16"/>
    </row>
    <row r="100" spans="1:22">
      <c r="B100" s="580"/>
      <c r="C100" s="556"/>
      <c r="G100" s="556"/>
      <c r="H100" s="556"/>
      <c r="I100" s="581"/>
      <c r="J100" s="581"/>
      <c r="K100" s="581"/>
      <c r="L100" s="556"/>
      <c r="M100" s="556"/>
      <c r="N100" s="556"/>
      <c r="O100" s="556"/>
      <c r="P100" s="556"/>
      <c r="Q100" s="556"/>
      <c r="R100" s="556"/>
      <c r="S100" s="556"/>
      <c r="T100" s="556"/>
    </row>
    <row r="135" spans="7:7">
      <c r="G135" s="17">
        <v>15563.7</v>
      </c>
    </row>
    <row r="136" spans="7:7">
      <c r="G136" s="17">
        <v>1369.605</v>
      </c>
    </row>
    <row r="137" spans="7:7">
      <c r="G137" s="17">
        <v>156.721</v>
      </c>
    </row>
    <row r="138" spans="7:7">
      <c r="G138" s="17">
        <v>22.27</v>
      </c>
    </row>
    <row r="139" spans="7:7">
      <c r="G139" s="17">
        <v>0.94399999999999995</v>
      </c>
    </row>
    <row r="164" spans="9:13">
      <c r="I164" s="579" t="s">
        <v>756</v>
      </c>
      <c r="M164" s="17" t="s">
        <v>757</v>
      </c>
    </row>
    <row r="165" spans="9:13">
      <c r="M165" s="17" t="s">
        <v>758</v>
      </c>
    </row>
  </sheetData>
  <mergeCells count="40">
    <mergeCell ref="A1:U5"/>
    <mergeCell ref="A41:G41"/>
    <mergeCell ref="A6:U6"/>
    <mergeCell ref="A9:A10"/>
    <mergeCell ref="A8:U8"/>
    <mergeCell ref="B9:G9"/>
    <mergeCell ref="H9:P9"/>
    <mergeCell ref="Q9:U9"/>
    <mergeCell ref="A93:F93"/>
    <mergeCell ref="A54:U54"/>
    <mergeCell ref="A55:A56"/>
    <mergeCell ref="B55:G55"/>
    <mergeCell ref="H55:P55"/>
    <mergeCell ref="Q55:U55"/>
    <mergeCell ref="A70:F70"/>
    <mergeCell ref="A80:F80"/>
    <mergeCell ref="A73:U73"/>
    <mergeCell ref="A90:F90"/>
    <mergeCell ref="A74:A75"/>
    <mergeCell ref="B74:G74"/>
    <mergeCell ref="H74:P74"/>
    <mergeCell ref="Q74:U74"/>
    <mergeCell ref="A83:U83"/>
    <mergeCell ref="A84:A85"/>
    <mergeCell ref="B84:G84"/>
    <mergeCell ref="H84:P84"/>
    <mergeCell ref="Q84:U84"/>
    <mergeCell ref="A60:F60"/>
    <mergeCell ref="A42:T42"/>
    <mergeCell ref="H45:P45"/>
    <mergeCell ref="Q45:U45"/>
    <mergeCell ref="A44:U44"/>
    <mergeCell ref="A45:A46"/>
    <mergeCell ref="B45:G45"/>
    <mergeCell ref="A51:F51"/>
    <mergeCell ref="A63:U63"/>
    <mergeCell ref="A64:A65"/>
    <mergeCell ref="B64:G64"/>
    <mergeCell ref="H64:P64"/>
    <mergeCell ref="Q64:U64"/>
  </mergeCells>
  <printOptions horizontalCentered="1" verticalCentered="1"/>
  <pageMargins left="0.27559055118110237" right="0.19685039370078741" top="0.47244094488188981" bottom="5.58" header="0.31496062992125984" footer="0.31496062992125984"/>
  <pageSetup paperSize="9" scale="60" orientation="landscape" r:id="rId1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AL330"/>
  <sheetViews>
    <sheetView showZeros="0" view="pageBreakPreview" zoomScale="90" zoomScaleNormal="55" zoomScaleSheetLayoutView="90" workbookViewId="0">
      <selection activeCell="C18" sqref="C18"/>
    </sheetView>
  </sheetViews>
  <sheetFormatPr defaultColWidth="9.140625" defaultRowHeight="12"/>
  <cols>
    <col min="1" max="1" width="6.5703125" style="2" customWidth="1"/>
    <col min="2" max="2" width="23.42578125" style="2" customWidth="1"/>
    <col min="3" max="3" width="10.7109375" style="2" customWidth="1"/>
    <col min="4" max="4" width="8.7109375" style="2" bestFit="1" customWidth="1"/>
    <col min="5" max="5" width="10" style="2" bestFit="1" customWidth="1"/>
    <col min="6" max="6" width="9.7109375" style="2" bestFit="1" customWidth="1"/>
    <col min="7" max="7" width="11.28515625" style="2" bestFit="1" customWidth="1"/>
    <col min="8" max="8" width="11.5703125" style="2" bestFit="1" customWidth="1"/>
    <col min="9" max="9" width="10.7109375" style="27" bestFit="1" customWidth="1"/>
    <col min="10" max="10" width="7.140625" style="27" bestFit="1" customWidth="1"/>
    <col min="11" max="11" width="9.5703125" style="27" customWidth="1"/>
    <col min="12" max="12" width="11.85546875" style="2" bestFit="1" customWidth="1"/>
    <col min="13" max="13" width="10.28515625" style="2" bestFit="1" customWidth="1"/>
    <col min="14" max="14" width="11.42578125" style="2" customWidth="1"/>
    <col min="15" max="15" width="10.7109375" style="2" customWidth="1"/>
    <col min="16" max="16" width="8.85546875" style="2" customWidth="1"/>
    <col min="17" max="17" width="9.28515625" style="2" customWidth="1"/>
    <col min="18" max="18" width="9.85546875" style="2" customWidth="1"/>
    <col min="19" max="20" width="25.7109375" style="2" customWidth="1"/>
    <col min="21" max="16384" width="9.140625" style="2"/>
  </cols>
  <sheetData>
    <row r="1" spans="1:38" ht="19.5" customHeight="1">
      <c r="A1" s="901"/>
      <c r="B1" s="901"/>
      <c r="C1" s="990">
        <f>'Memoria de Cálculo - Simples'!A1:J1</f>
        <v>0</v>
      </c>
      <c r="D1" s="991"/>
      <c r="E1" s="991"/>
      <c r="F1" s="991"/>
      <c r="G1" s="991"/>
      <c r="H1" s="991"/>
      <c r="I1" s="416"/>
      <c r="J1" s="416"/>
      <c r="K1" s="416"/>
      <c r="L1" s="417"/>
      <c r="M1" s="979">
        <f>'Dados da Obra'!K1</f>
        <v>0</v>
      </c>
      <c r="N1" s="979"/>
      <c r="O1" s="979"/>
      <c r="P1" s="979"/>
      <c r="Q1" s="979"/>
      <c r="R1" s="979"/>
      <c r="S1" s="15"/>
      <c r="T1" s="15"/>
      <c r="U1" s="15"/>
      <c r="V1" s="15"/>
      <c r="W1" s="15"/>
      <c r="X1" s="15"/>
      <c r="Y1" s="1"/>
      <c r="Z1" s="1"/>
      <c r="AA1" s="1"/>
      <c r="AB1" s="1"/>
    </row>
    <row r="2" spans="1:38" ht="16.5" customHeight="1">
      <c r="A2" s="901"/>
      <c r="B2" s="901"/>
      <c r="C2" s="992">
        <f>'Memoria de Cálculo - Simples'!C2:J2</f>
        <v>0</v>
      </c>
      <c r="D2" s="993"/>
      <c r="E2" s="993"/>
      <c r="F2" s="993"/>
      <c r="G2" s="993"/>
      <c r="H2" s="993"/>
      <c r="I2" s="418"/>
      <c r="J2" s="997"/>
      <c r="K2" s="997"/>
      <c r="L2" s="998"/>
      <c r="M2" s="979"/>
      <c r="N2" s="979"/>
      <c r="O2" s="979"/>
      <c r="P2" s="979"/>
      <c r="Q2" s="979"/>
      <c r="R2" s="979"/>
      <c r="S2" s="15"/>
      <c r="T2" s="15"/>
      <c r="U2" s="15"/>
      <c r="V2" s="15"/>
      <c r="W2" s="15"/>
      <c r="X2" s="15"/>
      <c r="Y2" s="1"/>
      <c r="Z2" s="1"/>
      <c r="AA2" s="1"/>
      <c r="AB2" s="1"/>
    </row>
    <row r="3" spans="1:38" ht="17.25" customHeight="1">
      <c r="A3" s="901"/>
      <c r="B3" s="901"/>
      <c r="C3" s="992">
        <f>'Memoria de Cálculo - Simples'!C3:J3</f>
        <v>0</v>
      </c>
      <c r="D3" s="993"/>
      <c r="E3" s="993"/>
      <c r="F3" s="993"/>
      <c r="G3" s="993"/>
      <c r="H3" s="993"/>
      <c r="I3" s="418"/>
      <c r="J3" s="997">
        <f>'Dados da Obra'!H3</f>
        <v>0</v>
      </c>
      <c r="K3" s="997"/>
      <c r="L3" s="998"/>
      <c r="M3" s="979"/>
      <c r="N3" s="979"/>
      <c r="O3" s="979"/>
      <c r="P3" s="979"/>
      <c r="Q3" s="979"/>
      <c r="R3" s="979"/>
      <c r="S3" s="15"/>
      <c r="T3" s="15"/>
      <c r="U3" s="15"/>
      <c r="V3" s="15"/>
      <c r="W3" s="15"/>
      <c r="X3" s="15"/>
      <c r="Y3" s="1"/>
      <c r="Z3" s="1"/>
      <c r="AA3" s="1"/>
      <c r="AB3" s="1"/>
    </row>
    <row r="4" spans="1:38" ht="16.5" customHeight="1">
      <c r="A4" s="901"/>
      <c r="B4" s="901"/>
      <c r="C4" s="992">
        <f>'Memoria de Cálculo - Simples'!C4:J4</f>
        <v>0</v>
      </c>
      <c r="D4" s="993"/>
      <c r="E4" s="993"/>
      <c r="F4" s="993"/>
      <c r="G4" s="993"/>
      <c r="H4" s="993"/>
      <c r="I4" s="418"/>
      <c r="J4" s="999">
        <f>'Dados da Obra'!H4</f>
        <v>0</v>
      </c>
      <c r="K4" s="999"/>
      <c r="L4" s="1000"/>
      <c r="M4" s="979"/>
      <c r="N4" s="979"/>
      <c r="O4" s="979"/>
      <c r="P4" s="979"/>
      <c r="Q4" s="979"/>
      <c r="R4" s="979"/>
      <c r="S4" s="15"/>
      <c r="T4" s="15"/>
      <c r="U4" s="15"/>
      <c r="V4" s="15"/>
      <c r="W4" s="15"/>
      <c r="X4" s="15"/>
      <c r="Y4" s="1"/>
      <c r="Z4" s="1"/>
      <c r="AA4" s="1"/>
      <c r="AB4" s="1"/>
    </row>
    <row r="5" spans="1:38" ht="10.5" customHeight="1">
      <c r="A5" s="901"/>
      <c r="B5" s="901"/>
      <c r="C5" s="995">
        <f>'Memoria de Cálculo - Simples'!C5:J5</f>
        <v>0</v>
      </c>
      <c r="D5" s="996"/>
      <c r="E5" s="996"/>
      <c r="F5" s="996"/>
      <c r="G5" s="996"/>
      <c r="H5" s="996"/>
      <c r="I5" s="420"/>
      <c r="J5" s="999">
        <f>'Dados da Obra'!H5</f>
        <v>0</v>
      </c>
      <c r="K5" s="999"/>
      <c r="L5" s="1000"/>
      <c r="M5" s="979"/>
      <c r="N5" s="979"/>
      <c r="O5" s="979"/>
      <c r="P5" s="979"/>
      <c r="Q5" s="979"/>
      <c r="R5" s="979"/>
      <c r="S5" s="15"/>
      <c r="T5" s="15"/>
      <c r="U5" s="15"/>
      <c r="V5" s="15"/>
      <c r="W5" s="15"/>
      <c r="X5" s="15"/>
      <c r="Y5" s="1"/>
      <c r="Z5" s="1"/>
      <c r="AA5" s="1"/>
      <c r="AB5" s="1"/>
    </row>
    <row r="6" spans="1:38" s="17" customFormat="1">
      <c r="A6" s="968" t="s">
        <v>606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  <c r="M6" s="969"/>
      <c r="N6" s="969"/>
      <c r="O6" s="969"/>
      <c r="P6" s="969"/>
      <c r="Q6" s="969"/>
      <c r="R6" s="969"/>
      <c r="S6" s="117"/>
      <c r="T6" s="954" t="s">
        <v>120</v>
      </c>
      <c r="U6" s="954"/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2"/>
      <c r="AL6" s="2"/>
    </row>
    <row r="7" spans="1:38" s="17" customFormat="1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17"/>
      <c r="T7" s="971"/>
      <c r="U7" s="972"/>
      <c r="V7" s="972"/>
      <c r="W7" s="973"/>
      <c r="X7" s="358" t="s">
        <v>13</v>
      </c>
      <c r="Y7" s="358" t="s">
        <v>14</v>
      </c>
      <c r="Z7" s="358" t="s">
        <v>23</v>
      </c>
      <c r="AA7" s="358" t="s">
        <v>122</v>
      </c>
      <c r="AB7" s="358" t="s">
        <v>16</v>
      </c>
      <c r="AC7" s="358" t="s">
        <v>24</v>
      </c>
      <c r="AD7" s="358" t="s">
        <v>25</v>
      </c>
      <c r="AE7" s="358" t="s">
        <v>19</v>
      </c>
      <c r="AF7" s="358" t="s">
        <v>26</v>
      </c>
      <c r="AG7" s="358" t="s">
        <v>27</v>
      </c>
      <c r="AH7" s="358" t="s">
        <v>28</v>
      </c>
      <c r="AI7" s="358" t="s">
        <v>29</v>
      </c>
      <c r="AJ7" s="166" t="s">
        <v>21</v>
      </c>
      <c r="AK7" s="2"/>
      <c r="AL7" s="2"/>
    </row>
    <row r="8" spans="1:38" s="17" customFormat="1">
      <c r="A8" s="898" t="str">
        <f>'Dados da Obra'!$A$7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117"/>
      <c r="T8" s="982" t="s">
        <v>30</v>
      </c>
      <c r="U8" s="982"/>
      <c r="V8" s="982"/>
      <c r="W8" s="982"/>
      <c r="X8" s="7"/>
      <c r="Y8" s="7"/>
      <c r="Z8" s="7"/>
      <c r="AA8" s="7"/>
      <c r="AB8" s="7"/>
      <c r="AC8" s="3">
        <f>(1.333*3.978*0.66)+(0.667*3.978*0.6)</f>
        <v>5.0917604400000007</v>
      </c>
      <c r="AD8" s="7"/>
      <c r="AE8" s="163"/>
      <c r="AF8" s="3">
        <f>0.4*3.978*0.72</f>
        <v>1.145664</v>
      </c>
      <c r="AG8" s="3">
        <f>AF8</f>
        <v>1.145664</v>
      </c>
      <c r="AH8" s="3">
        <f>0.4*3.978*0.75</f>
        <v>1.1934</v>
      </c>
      <c r="AI8" s="3">
        <f>0.7273*3.978*0.65</f>
        <v>1.8805796100000001</v>
      </c>
      <c r="AJ8" s="163">
        <f>5*3.978*0.4</f>
        <v>7.9560000000000004</v>
      </c>
      <c r="AK8" s="2"/>
      <c r="AL8" s="2"/>
    </row>
    <row r="9" spans="1:38" ht="15" customHeight="1">
      <c r="A9" s="360" t="s">
        <v>141</v>
      </c>
      <c r="B9" s="954" t="s">
        <v>637</v>
      </c>
      <c r="C9" s="954"/>
      <c r="D9" s="954"/>
      <c r="E9" s="954"/>
      <c r="F9" s="360" t="s">
        <v>592</v>
      </c>
      <c r="G9" s="954" t="s">
        <v>588</v>
      </c>
      <c r="H9" s="954"/>
      <c r="I9" s="954"/>
      <c r="J9" s="954" t="s">
        <v>589</v>
      </c>
      <c r="K9" s="954"/>
      <c r="L9" s="954"/>
      <c r="M9" s="954" t="s">
        <v>590</v>
      </c>
      <c r="N9" s="954"/>
      <c r="O9" s="954"/>
      <c r="P9" s="954" t="s">
        <v>591</v>
      </c>
      <c r="Q9" s="954"/>
      <c r="R9" s="954"/>
      <c r="S9" s="359"/>
      <c r="T9" s="982" t="s">
        <v>31</v>
      </c>
      <c r="U9" s="982"/>
      <c r="V9" s="982"/>
      <c r="W9" s="982"/>
      <c r="X9" s="7"/>
      <c r="Y9" s="163">
        <f>(8*1.2*0.994)/36</f>
        <v>0.26506666666666662</v>
      </c>
      <c r="Z9" s="161"/>
      <c r="AA9" s="161"/>
      <c r="AB9" s="161"/>
      <c r="AC9" s="161"/>
      <c r="AD9" s="162">
        <f>12*1*0.994</f>
        <v>11.928000000000001</v>
      </c>
      <c r="AE9" s="162"/>
      <c r="AF9" s="161"/>
      <c r="AG9" s="161"/>
      <c r="AH9" s="161"/>
      <c r="AI9" s="161"/>
      <c r="AJ9" s="161"/>
    </row>
    <row r="10" spans="1:38" ht="15" customHeight="1">
      <c r="A10" s="361">
        <f>'Resumo Ferragem - Simples'!A11</f>
        <v>0</v>
      </c>
      <c r="B10" s="982" t="str">
        <f>'Resumo Ferragem - Simples'!B11</f>
        <v>PONTE DE BONITO</v>
      </c>
      <c r="C10" s="982"/>
      <c r="D10" s="982"/>
      <c r="E10" s="982"/>
      <c r="F10" s="370" t="str">
        <f>'Resumo Ferragem - Simples'!C11</f>
        <v>Estrada do Quati</v>
      </c>
      <c r="G10" s="982" t="str">
        <f>'Resumo Ferragem - Simples'!D11</f>
        <v>BONITO</v>
      </c>
      <c r="H10" s="982"/>
      <c r="I10" s="982"/>
      <c r="J10" s="982" t="str">
        <f>'Resumo Ferragem - Simples'!E11</f>
        <v xml:space="preserve"> 21°03'26"S</v>
      </c>
      <c r="K10" s="982"/>
      <c r="L10" s="982"/>
      <c r="M10" s="982" t="str">
        <f>'Resumo Ferragem - Simples'!F11</f>
        <v xml:space="preserve"> 56°24'25"W</v>
      </c>
      <c r="N10" s="982"/>
      <c r="O10" s="982"/>
      <c r="P10" s="983">
        <f>'Resumo Ferragem - Simples'!G11</f>
        <v>30</v>
      </c>
      <c r="Q10" s="983"/>
      <c r="R10" s="983"/>
      <c r="S10" s="357"/>
      <c r="T10" s="982" t="s">
        <v>32</v>
      </c>
      <c r="U10" s="982"/>
      <c r="V10" s="982"/>
      <c r="W10" s="982"/>
      <c r="X10" s="7"/>
      <c r="Y10" s="161"/>
      <c r="Z10" s="163">
        <f>0.667*0.559*0.25</f>
        <v>9.3213250000000011E-2</v>
      </c>
      <c r="AA10" s="163">
        <f>(0.167*0.559*0.35)+(0.667*0.559*0.35)</f>
        <v>0.16317210000000001</v>
      </c>
      <c r="AB10" s="161"/>
      <c r="AC10" s="161"/>
      <c r="AD10" s="161"/>
      <c r="AE10" s="162"/>
      <c r="AF10" s="161"/>
      <c r="AG10" s="161"/>
      <c r="AH10" s="161"/>
      <c r="AI10" s="161"/>
      <c r="AJ10" s="161"/>
    </row>
    <row r="11" spans="1:38" ht="15" customHeight="1">
      <c r="A11" s="954" t="s">
        <v>493</v>
      </c>
      <c r="B11" s="954"/>
      <c r="C11" s="360" t="s">
        <v>13</v>
      </c>
      <c r="D11" s="360" t="s">
        <v>14</v>
      </c>
      <c r="E11" s="360" t="s">
        <v>23</v>
      </c>
      <c r="F11" s="360" t="s">
        <v>122</v>
      </c>
      <c r="G11" s="360" t="s">
        <v>16</v>
      </c>
      <c r="H11" s="360" t="s">
        <v>24</v>
      </c>
      <c r="I11" s="360" t="s">
        <v>25</v>
      </c>
      <c r="J11" s="360" t="s">
        <v>19</v>
      </c>
      <c r="K11" s="360" t="s">
        <v>26</v>
      </c>
      <c r="L11" s="360" t="s">
        <v>27</v>
      </c>
      <c r="M11" s="360" t="s">
        <v>28</v>
      </c>
      <c r="N11" s="360" t="s">
        <v>20</v>
      </c>
      <c r="O11" s="360" t="s">
        <v>21</v>
      </c>
      <c r="P11" s="360" t="s">
        <v>152</v>
      </c>
      <c r="Q11" s="954" t="s">
        <v>593</v>
      </c>
      <c r="R11" s="954"/>
      <c r="S11" s="357"/>
      <c r="T11" s="982" t="s">
        <v>124</v>
      </c>
      <c r="U11" s="982"/>
      <c r="V11" s="982"/>
      <c r="W11" s="982"/>
      <c r="X11" s="7"/>
      <c r="Y11" s="161"/>
      <c r="Z11" s="163"/>
      <c r="AA11" s="163">
        <f>0.167*0.248*0.12</f>
        <v>4.9699200000000001E-3</v>
      </c>
      <c r="AB11" s="161"/>
      <c r="AC11" s="161"/>
      <c r="AD11" s="161"/>
      <c r="AE11" s="162"/>
      <c r="AF11" s="161"/>
      <c r="AG11" s="161"/>
      <c r="AH11" s="161"/>
      <c r="AI11" s="161"/>
      <c r="AJ11" s="161"/>
    </row>
    <row r="12" spans="1:38" ht="15" customHeight="1">
      <c r="A12" s="987" t="s">
        <v>615</v>
      </c>
      <c r="B12" s="988"/>
      <c r="C12" s="22"/>
      <c r="D12" s="8"/>
      <c r="E12" s="8"/>
      <c r="F12" s="8"/>
      <c r="G12" s="8"/>
      <c r="H12" s="8">
        <f>'Memoria de Cálculo - Simples'!M48*$AC$8</f>
        <v>183.30337584000003</v>
      </c>
      <c r="I12" s="8"/>
      <c r="J12" s="8"/>
      <c r="K12" s="8">
        <f>'Memoria de Cálculo - Simples'!P48*$AF$8</f>
        <v>45.826560000000001</v>
      </c>
      <c r="L12" s="8">
        <f>'Memoria de Cálculo - Simples'!Q48*$AG$8</f>
        <v>45.826560000000001</v>
      </c>
      <c r="M12" s="8">
        <f>'Memoria de Cálculo - Simples'!R48*$AH$8</f>
        <v>47.736000000000004</v>
      </c>
      <c r="N12" s="8">
        <f>'Memoria de Cálculo - Simples'!S48*$AI$8</f>
        <v>42.124983264000001</v>
      </c>
      <c r="O12" s="8">
        <f>'Dados da Obra'!L240*$AJ$8</f>
        <v>0</v>
      </c>
      <c r="P12" s="8">
        <f>SUM(C12:O12)</f>
        <v>364.81747910399997</v>
      </c>
      <c r="Q12" s="987">
        <f>P12</f>
        <v>364.81747910399997</v>
      </c>
      <c r="R12" s="988"/>
      <c r="S12" s="357"/>
      <c r="T12" s="982" t="s">
        <v>33</v>
      </c>
      <c r="U12" s="982"/>
      <c r="V12" s="982"/>
      <c r="W12" s="982"/>
      <c r="X12" s="7"/>
      <c r="Y12" s="161"/>
      <c r="Z12" s="161"/>
      <c r="AA12" s="161"/>
      <c r="AB12" s="161"/>
      <c r="AC12" s="161"/>
      <c r="AD12" s="161"/>
      <c r="AE12" s="162"/>
      <c r="AF12" s="161"/>
      <c r="AG12" s="161"/>
      <c r="AH12" s="161"/>
      <c r="AI12" s="161"/>
      <c r="AJ12" s="161"/>
    </row>
    <row r="13" spans="1:38" ht="15" customHeight="1">
      <c r="A13" s="980" t="s">
        <v>616</v>
      </c>
      <c r="B13" s="981"/>
      <c r="C13" s="22"/>
      <c r="D13" s="8">
        <f>'Memoria de Cálculo - Simples'!I48*$Y$9</f>
        <v>47.711999999999989</v>
      </c>
      <c r="E13" s="8"/>
      <c r="F13" s="8"/>
      <c r="G13" s="8"/>
      <c r="H13" s="8"/>
      <c r="I13" s="8">
        <f>'Dados da Obra'!G221*$AD$9</f>
        <v>23.856000000000002</v>
      </c>
      <c r="J13" s="8"/>
      <c r="K13" s="8"/>
      <c r="L13" s="8"/>
      <c r="M13" s="8"/>
      <c r="N13" s="8"/>
      <c r="O13" s="8"/>
      <c r="P13" s="8">
        <f t="shared" ref="P13:P23" si="0">SUM(C13:O13)</f>
        <v>71.567999999999984</v>
      </c>
      <c r="Q13" s="980">
        <f t="shared" ref="Q13:Q19" si="1">P13</f>
        <v>71.567999999999984</v>
      </c>
      <c r="R13" s="981"/>
      <c r="S13" s="357"/>
      <c r="T13" s="982" t="s">
        <v>34</v>
      </c>
      <c r="U13" s="982"/>
      <c r="V13" s="982"/>
      <c r="W13" s="982"/>
      <c r="X13" s="7"/>
      <c r="Y13" s="161"/>
      <c r="Z13" s="161"/>
      <c r="AA13" s="161"/>
      <c r="AB13" s="161"/>
      <c r="AC13" s="161"/>
      <c r="AD13" s="161"/>
      <c r="AE13" s="162"/>
      <c r="AF13" s="161"/>
      <c r="AG13" s="161"/>
      <c r="AH13" s="161"/>
      <c r="AI13" s="161"/>
      <c r="AJ13" s="163">
        <f>2*(0.55*0.2)*100</f>
        <v>22.000000000000004</v>
      </c>
    </row>
    <row r="14" spans="1:38" ht="14.25" customHeight="1">
      <c r="A14" s="980" t="s">
        <v>617</v>
      </c>
      <c r="B14" s="981"/>
      <c r="C14" s="22"/>
      <c r="D14" s="8"/>
      <c r="E14" s="8">
        <f>'Memoria de Cálculo - Simples'!J48*$Z$10</f>
        <v>5.5927950000000006</v>
      </c>
      <c r="F14" s="8">
        <f>'Memoria de Cálculo - Simples'!K48*$AA$10</f>
        <v>0</v>
      </c>
      <c r="G14" s="8"/>
      <c r="H14" s="8"/>
      <c r="I14" s="8"/>
      <c r="J14" s="8"/>
      <c r="K14" s="8"/>
      <c r="L14" s="8"/>
      <c r="M14" s="8"/>
      <c r="N14" s="8"/>
      <c r="O14" s="8"/>
      <c r="P14" s="8">
        <f t="shared" si="0"/>
        <v>5.5927950000000006</v>
      </c>
      <c r="Q14" s="980">
        <f t="shared" si="1"/>
        <v>5.5927950000000006</v>
      </c>
      <c r="R14" s="981"/>
      <c r="S14" s="357"/>
      <c r="T14" s="982" t="s">
        <v>35</v>
      </c>
      <c r="U14" s="982"/>
      <c r="V14" s="982"/>
      <c r="W14" s="982"/>
      <c r="X14" s="7"/>
      <c r="Y14" s="161"/>
      <c r="Z14" s="161"/>
      <c r="AA14" s="161"/>
      <c r="AB14" s="161"/>
      <c r="AC14" s="163">
        <f>((1.333*2)+(0.667*2))*0.125</f>
        <v>0.5</v>
      </c>
      <c r="AD14" s="161"/>
      <c r="AE14" s="163"/>
      <c r="AF14" s="163">
        <f>0.8*0.125</f>
        <v>0.1</v>
      </c>
      <c r="AG14" s="163">
        <f>AF14</f>
        <v>0.1</v>
      </c>
      <c r="AH14" s="163">
        <f>AF14</f>
        <v>0.1</v>
      </c>
      <c r="AI14" s="163">
        <f>1.43*0.125</f>
        <v>0.17874999999999999</v>
      </c>
      <c r="AJ14" s="163">
        <f>10*0.125</f>
        <v>1.25</v>
      </c>
    </row>
    <row r="15" spans="1:38" ht="15" customHeight="1">
      <c r="A15" s="980" t="s">
        <v>618</v>
      </c>
      <c r="B15" s="981"/>
      <c r="C15" s="22"/>
      <c r="D15" s="8"/>
      <c r="E15" s="8"/>
      <c r="F15" s="8">
        <f>'Memoria de Cálculo - Simples'!K48*$AA$11</f>
        <v>0</v>
      </c>
      <c r="G15" s="8"/>
      <c r="H15" s="8"/>
      <c r="I15" s="8"/>
      <c r="J15" s="8"/>
      <c r="K15" s="8"/>
      <c r="L15" s="8"/>
      <c r="M15" s="8"/>
      <c r="N15" s="8"/>
      <c r="O15" s="8"/>
      <c r="P15" s="8">
        <f t="shared" si="0"/>
        <v>0</v>
      </c>
      <c r="Q15" s="980">
        <f t="shared" si="1"/>
        <v>0</v>
      </c>
      <c r="R15" s="981"/>
      <c r="S15" s="357"/>
      <c r="T15" s="982" t="s">
        <v>36</v>
      </c>
      <c r="U15" s="982"/>
      <c r="V15" s="982"/>
      <c r="W15" s="982"/>
      <c r="X15" s="7"/>
      <c r="Y15" s="163">
        <f>0.444*0.125</f>
        <v>5.5500000000000001E-2</v>
      </c>
      <c r="Z15" s="161"/>
      <c r="AA15" s="161"/>
      <c r="AB15" s="161"/>
      <c r="AC15" s="161"/>
      <c r="AD15" s="161"/>
      <c r="AE15" s="162"/>
      <c r="AF15" s="161"/>
      <c r="AG15" s="161"/>
      <c r="AH15" s="161"/>
      <c r="AI15" s="161"/>
      <c r="AJ15" s="161"/>
    </row>
    <row r="16" spans="1:38" ht="15" customHeight="1">
      <c r="A16" s="980" t="s">
        <v>619</v>
      </c>
      <c r="B16" s="981"/>
      <c r="C16" s="2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>
        <f t="shared" si="0"/>
        <v>0</v>
      </c>
      <c r="Q16" s="980">
        <f t="shared" si="1"/>
        <v>0</v>
      </c>
      <c r="R16" s="981"/>
      <c r="S16" s="357"/>
      <c r="T16" s="982" t="s">
        <v>37</v>
      </c>
      <c r="U16" s="982"/>
      <c r="V16" s="982"/>
      <c r="W16" s="982"/>
      <c r="X16" s="7"/>
      <c r="Y16" s="161"/>
      <c r="Z16" s="163">
        <f>0.667*0.125</f>
        <v>8.3375000000000005E-2</v>
      </c>
      <c r="AA16" s="163">
        <f>(0.167*2*0.125)+(0.667*2*0.125)</f>
        <v>0.20850000000000002</v>
      </c>
      <c r="AB16" s="161"/>
      <c r="AC16" s="161"/>
      <c r="AD16" s="161"/>
      <c r="AE16" s="162"/>
      <c r="AF16" s="161"/>
      <c r="AG16" s="161"/>
      <c r="AH16" s="161"/>
      <c r="AI16" s="161"/>
      <c r="AJ16" s="161"/>
    </row>
    <row r="17" spans="1:36" ht="15" customHeight="1">
      <c r="A17" s="980" t="s">
        <v>620</v>
      </c>
      <c r="B17" s="981"/>
      <c r="C17" s="22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f>'Dados da Obra'!L240*22</f>
        <v>0</v>
      </c>
      <c r="P17" s="8">
        <f t="shared" si="0"/>
        <v>0</v>
      </c>
      <c r="Q17" s="980">
        <f t="shared" si="1"/>
        <v>0</v>
      </c>
      <c r="R17" s="981"/>
      <c r="S17" s="357"/>
      <c r="T17" s="982" t="s">
        <v>125</v>
      </c>
      <c r="U17" s="982"/>
      <c r="V17" s="982"/>
      <c r="W17" s="982"/>
      <c r="X17" s="7"/>
      <c r="Y17" s="161"/>
      <c r="Z17" s="163"/>
      <c r="AA17" s="163">
        <f>0.167*2*0.125</f>
        <v>4.1750000000000002E-2</v>
      </c>
      <c r="AB17" s="161"/>
      <c r="AC17" s="161"/>
      <c r="AD17" s="161"/>
      <c r="AE17" s="162"/>
      <c r="AF17" s="161"/>
      <c r="AG17" s="161"/>
      <c r="AH17" s="161"/>
      <c r="AI17" s="161"/>
      <c r="AJ17" s="161"/>
    </row>
    <row r="18" spans="1:36" ht="15" customHeight="1">
      <c r="A18" s="980" t="s">
        <v>621</v>
      </c>
      <c r="B18" s="981"/>
      <c r="C18" s="22">
        <f>'Memoria de Cálculo - Simples'!H48*$X$18</f>
        <v>75.003</v>
      </c>
      <c r="D18" s="8"/>
      <c r="E18" s="8"/>
      <c r="F18" s="8"/>
      <c r="G18" s="8"/>
      <c r="H18" s="8"/>
      <c r="I18" s="8">
        <f>'Dados da Obra'!I240*$AD$18</f>
        <v>4.0049999999999999</v>
      </c>
      <c r="J18" s="8"/>
      <c r="K18" s="8"/>
      <c r="L18" s="8"/>
      <c r="M18" s="8"/>
      <c r="N18" s="8"/>
      <c r="O18" s="8"/>
      <c r="P18" s="8">
        <f t="shared" si="0"/>
        <v>79.007999999999996</v>
      </c>
      <c r="Q18" s="980">
        <f t="shared" si="1"/>
        <v>79.007999999999996</v>
      </c>
      <c r="R18" s="981"/>
      <c r="S18" s="357"/>
      <c r="T18" s="982" t="s">
        <v>128</v>
      </c>
      <c r="U18" s="982"/>
      <c r="V18" s="982"/>
      <c r="W18" s="982"/>
      <c r="X18" s="3">
        <v>0.1087</v>
      </c>
      <c r="Y18" s="161"/>
      <c r="Z18" s="163"/>
      <c r="AA18" s="163"/>
      <c r="AB18" s="161"/>
      <c r="AC18" s="161"/>
      <c r="AD18" s="162">
        <v>0.26700000000000002</v>
      </c>
      <c r="AE18" s="162"/>
      <c r="AF18" s="161"/>
      <c r="AG18" s="161"/>
      <c r="AH18" s="161"/>
      <c r="AI18" s="161"/>
      <c r="AJ18" s="161"/>
    </row>
    <row r="19" spans="1:36" ht="15" customHeight="1">
      <c r="A19" s="980" t="s">
        <v>622</v>
      </c>
      <c r="B19" s="981"/>
      <c r="C19" s="22"/>
      <c r="D19" s="8">
        <f>'Memoria de Cálculo - Simples'!I48*$Y$19</f>
        <v>21.419999999999998</v>
      </c>
      <c r="E19" s="8"/>
      <c r="F19" s="8">
        <f>'Memoria de Cálculo - Simples'!K48*$AA$19</f>
        <v>0</v>
      </c>
      <c r="G19" s="8"/>
      <c r="H19" s="8"/>
      <c r="I19" s="8"/>
      <c r="J19" s="8"/>
      <c r="K19" s="8"/>
      <c r="L19" s="8"/>
      <c r="M19" s="8"/>
      <c r="N19" s="8"/>
      <c r="O19" s="8"/>
      <c r="P19" s="8">
        <f t="shared" si="0"/>
        <v>21.419999999999998</v>
      </c>
      <c r="Q19" s="980">
        <f t="shared" si="1"/>
        <v>21.419999999999998</v>
      </c>
      <c r="R19" s="981"/>
      <c r="S19" s="357"/>
      <c r="T19" s="982" t="s">
        <v>129</v>
      </c>
      <c r="U19" s="982"/>
      <c r="V19" s="982"/>
      <c r="W19" s="982"/>
      <c r="X19" s="7"/>
      <c r="Y19" s="162">
        <v>0.11899999999999999</v>
      </c>
      <c r="Z19" s="163"/>
      <c r="AA19" s="163">
        <v>2.3800000000000002E-2</v>
      </c>
      <c r="AB19" s="161"/>
      <c r="AC19" s="161"/>
      <c r="AD19" s="161"/>
      <c r="AE19" s="162"/>
      <c r="AF19" s="161"/>
      <c r="AG19" s="161"/>
      <c r="AH19" s="161"/>
      <c r="AI19" s="161"/>
      <c r="AJ19" s="161"/>
    </row>
    <row r="20" spans="1:36" ht="15" customHeight="1">
      <c r="A20" s="980" t="s">
        <v>623</v>
      </c>
      <c r="B20" s="981"/>
      <c r="C20" s="22"/>
      <c r="D20" s="8"/>
      <c r="E20" s="8"/>
      <c r="F20" s="8"/>
      <c r="G20" s="8"/>
      <c r="H20" s="8">
        <f>'Memoria de Cálculo - Simples'!M48*$AC$29</f>
        <v>144</v>
      </c>
      <c r="I20" s="8"/>
      <c r="J20" s="8"/>
      <c r="K20" s="8">
        <f>'Memoria de Cálculo - Simples'!P48*$AF$29</f>
        <v>32</v>
      </c>
      <c r="L20" s="8">
        <f>'Memoria de Cálculo - Simples'!Q48*$AG$29</f>
        <v>32</v>
      </c>
      <c r="M20" s="8">
        <f>'Memoria de Cálculo - Simples'!R48*$AH$29</f>
        <v>32</v>
      </c>
      <c r="N20" s="8">
        <f>'Memoria de Cálculo - Simples'!S48*$AI$29</f>
        <v>32.031999999999996</v>
      </c>
      <c r="O20" s="8">
        <f>'Dados da Obra'!L240*$AJ$29</f>
        <v>0</v>
      </c>
      <c r="P20" s="8">
        <f t="shared" si="0"/>
        <v>272.03199999999998</v>
      </c>
      <c r="Q20" s="980">
        <f>P20*0.125</f>
        <v>34.003999999999998</v>
      </c>
      <c r="R20" s="981"/>
      <c r="S20" s="357"/>
    </row>
    <row r="21" spans="1:36" ht="15" customHeight="1">
      <c r="A21" s="980" t="s">
        <v>624</v>
      </c>
      <c r="B21" s="981"/>
      <c r="C21" s="22"/>
      <c r="D21" s="8">
        <f>'Memoria de Cálculo - Simples'!I48*$Y$30</f>
        <v>79.92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>
        <f t="shared" si="0"/>
        <v>79.92</v>
      </c>
      <c r="Q21" s="980">
        <f t="shared" ref="Q21:Q22" si="2">P21*0.125</f>
        <v>9.99</v>
      </c>
      <c r="R21" s="981"/>
      <c r="S21" s="357"/>
      <c r="T21" s="954" t="s">
        <v>121</v>
      </c>
      <c r="U21" s="954"/>
      <c r="V21" s="954"/>
      <c r="W21" s="954"/>
      <c r="X21" s="954"/>
      <c r="Y21" s="954"/>
      <c r="Z21" s="954"/>
      <c r="AA21" s="954"/>
      <c r="AB21" s="954"/>
      <c r="AC21" s="954"/>
      <c r="AD21" s="954"/>
      <c r="AE21" s="954"/>
      <c r="AF21" s="954"/>
      <c r="AG21" s="954"/>
      <c r="AH21" s="954"/>
      <c r="AI21" s="954"/>
      <c r="AJ21" s="954"/>
    </row>
    <row r="22" spans="1:36" ht="15" customHeight="1">
      <c r="A22" s="980" t="s">
        <v>625</v>
      </c>
      <c r="B22" s="981"/>
      <c r="C22" s="22"/>
      <c r="D22" s="8"/>
      <c r="E22" s="8">
        <f>'Memoria de Cálculo - Simples'!J48*$Z$31</f>
        <v>40.020000000000003</v>
      </c>
      <c r="F22" s="8">
        <f>'Memoria de Cálculo - Simples'!K48*$AA$31</f>
        <v>0</v>
      </c>
      <c r="G22" s="8"/>
      <c r="H22" s="8"/>
      <c r="I22" s="8"/>
      <c r="J22" s="8"/>
      <c r="K22" s="8"/>
      <c r="L22" s="8"/>
      <c r="M22" s="8"/>
      <c r="N22" s="8"/>
      <c r="O22" s="8"/>
      <c r="P22" s="8">
        <f t="shared" si="0"/>
        <v>40.020000000000003</v>
      </c>
      <c r="Q22" s="980">
        <f t="shared" si="2"/>
        <v>5.0025000000000004</v>
      </c>
      <c r="R22" s="981"/>
      <c r="S22" s="357"/>
      <c r="T22" s="971"/>
      <c r="U22" s="972"/>
      <c r="V22" s="972"/>
      <c r="W22" s="973"/>
      <c r="X22" s="358" t="s">
        <v>13</v>
      </c>
      <c r="Y22" s="358" t="s">
        <v>14</v>
      </c>
      <c r="Z22" s="358" t="s">
        <v>23</v>
      </c>
      <c r="AA22" s="358" t="s">
        <v>122</v>
      </c>
      <c r="AB22" s="358" t="s">
        <v>16</v>
      </c>
      <c r="AC22" s="358" t="s">
        <v>24</v>
      </c>
      <c r="AD22" s="358" t="s">
        <v>25</v>
      </c>
      <c r="AE22" s="358" t="s">
        <v>19</v>
      </c>
      <c r="AF22" s="358" t="s">
        <v>26</v>
      </c>
      <c r="AG22" s="358" t="s">
        <v>27</v>
      </c>
      <c r="AH22" s="358" t="s">
        <v>28</v>
      </c>
      <c r="AI22" s="358" t="s">
        <v>29</v>
      </c>
      <c r="AJ22" s="166" t="s">
        <v>21</v>
      </c>
    </row>
    <row r="23" spans="1:36" ht="15" customHeight="1">
      <c r="A23" s="984" t="s">
        <v>626</v>
      </c>
      <c r="B23" s="985"/>
      <c r="C23" s="22"/>
      <c r="D23" s="8"/>
      <c r="E23" s="8"/>
      <c r="F23" s="8">
        <f>'Memoria de Cálculo - Simples'!K48*$AA$32</f>
        <v>0</v>
      </c>
      <c r="G23" s="8"/>
      <c r="H23" s="8"/>
      <c r="I23" s="8"/>
      <c r="J23" s="8"/>
      <c r="K23" s="8"/>
      <c r="L23" s="8"/>
      <c r="M23" s="8"/>
      <c r="N23" s="8"/>
      <c r="O23" s="8"/>
      <c r="P23" s="8">
        <f t="shared" si="0"/>
        <v>0</v>
      </c>
      <c r="Q23" s="984">
        <f t="shared" ref="Q23" si="3">P23*0.125</f>
        <v>0</v>
      </c>
      <c r="R23" s="985"/>
      <c r="S23" s="357"/>
      <c r="T23" s="982" t="s">
        <v>30</v>
      </c>
      <c r="U23" s="982"/>
      <c r="V23" s="982"/>
      <c r="W23" s="982"/>
      <c r="X23" s="7"/>
      <c r="Y23" s="7"/>
      <c r="Z23" s="7"/>
      <c r="AA23" s="7"/>
      <c r="AB23" s="7"/>
      <c r="AC23" s="3">
        <f>1.333+0.667</f>
        <v>2</v>
      </c>
      <c r="AD23" s="7"/>
      <c r="AE23" s="7"/>
      <c r="AF23" s="3">
        <f>0.4</f>
        <v>0.4</v>
      </c>
      <c r="AG23" s="3">
        <f>AF23</f>
        <v>0.4</v>
      </c>
      <c r="AH23" s="3">
        <f>AF23</f>
        <v>0.4</v>
      </c>
      <c r="AI23" s="3">
        <v>0.72729999999999995</v>
      </c>
      <c r="AJ23" s="3">
        <v>5</v>
      </c>
    </row>
    <row r="24" spans="1:36" ht="15" customHeight="1">
      <c r="A24" s="986"/>
      <c r="B24" s="986"/>
      <c r="C24" s="986"/>
      <c r="D24" s="986"/>
      <c r="E24" s="986"/>
      <c r="F24" s="986"/>
      <c r="G24" s="986"/>
      <c r="H24" s="986"/>
      <c r="I24" s="986"/>
      <c r="J24" s="986"/>
      <c r="K24" s="986"/>
      <c r="L24" s="986"/>
      <c r="M24" s="986"/>
      <c r="N24" s="986"/>
      <c r="O24" s="986"/>
      <c r="P24" s="986"/>
      <c r="Q24" s="989">
        <f>SUM(Q12:R23)</f>
        <v>591.40277410400006</v>
      </c>
      <c r="R24" s="986"/>
      <c r="S24" s="357"/>
      <c r="T24" s="982" t="s">
        <v>31</v>
      </c>
      <c r="U24" s="982"/>
      <c r="V24" s="982"/>
      <c r="W24" s="982"/>
      <c r="X24" s="7"/>
      <c r="Y24" s="7">
        <v>0.222</v>
      </c>
      <c r="Z24" s="7"/>
      <c r="AA24" s="7"/>
      <c r="AB24" s="7"/>
      <c r="AC24" s="7"/>
      <c r="AD24" s="3">
        <v>1</v>
      </c>
      <c r="AE24" s="7"/>
      <c r="AF24" s="7"/>
      <c r="AG24" s="7"/>
      <c r="AH24" s="7"/>
      <c r="AI24" s="7"/>
      <c r="AJ24" s="7"/>
    </row>
    <row r="25" spans="1:36" ht="15" customHeight="1">
      <c r="A25" s="994" t="s">
        <v>605</v>
      </c>
      <c r="B25" s="994"/>
      <c r="C25" s="994"/>
      <c r="D25" s="994"/>
      <c r="E25" s="994"/>
      <c r="F25" s="994"/>
      <c r="G25" s="994"/>
      <c r="H25" s="994"/>
      <c r="I25" s="994"/>
      <c r="J25" s="994"/>
      <c r="K25" s="994"/>
      <c r="L25" s="994"/>
      <c r="M25" s="994"/>
      <c r="N25" s="994"/>
      <c r="O25" s="994"/>
      <c r="P25" s="994"/>
      <c r="Q25" s="994"/>
      <c r="R25" s="994"/>
      <c r="S25" s="357"/>
      <c r="T25" s="982" t="s">
        <v>32</v>
      </c>
      <c r="U25" s="982"/>
      <c r="V25" s="982"/>
      <c r="W25" s="982"/>
      <c r="X25" s="7"/>
      <c r="Y25" s="7"/>
      <c r="Z25" s="7">
        <v>0.66700000000000004</v>
      </c>
      <c r="AA25" s="7">
        <f>0.167+0.667</f>
        <v>0.83400000000000007</v>
      </c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15" customHeight="1">
      <c r="A26" s="994"/>
      <c r="B26" s="994"/>
      <c r="C26" s="994"/>
      <c r="D26" s="994"/>
      <c r="E26" s="994"/>
      <c r="F26" s="994"/>
      <c r="G26" s="994"/>
      <c r="H26" s="994"/>
      <c r="I26" s="994"/>
      <c r="J26" s="994"/>
      <c r="K26" s="994"/>
      <c r="L26" s="994"/>
      <c r="M26" s="994"/>
      <c r="N26" s="994"/>
      <c r="O26" s="994"/>
      <c r="P26" s="994"/>
      <c r="Q26" s="994"/>
      <c r="R26" s="994"/>
      <c r="S26" s="357"/>
      <c r="T26" s="982" t="s">
        <v>124</v>
      </c>
      <c r="U26" s="982"/>
      <c r="V26" s="982"/>
      <c r="W26" s="982"/>
      <c r="X26" s="7"/>
      <c r="Y26" s="7"/>
      <c r="Z26" s="7"/>
      <c r="AA26" s="7">
        <v>0.16700000000000001</v>
      </c>
      <c r="AB26" s="7"/>
      <c r="AC26" s="7"/>
      <c r="AD26" s="7"/>
      <c r="AE26" s="7"/>
      <c r="AF26" s="7"/>
      <c r="AG26" s="7"/>
      <c r="AH26" s="7"/>
      <c r="AI26" s="7"/>
      <c r="AJ26" s="7"/>
    </row>
    <row r="27" spans="1:36" ht="15" customHeight="1">
      <c r="A27" s="898" t="str">
        <f>'Dados da Obra'!$A$7</f>
        <v>Bonito - MS</v>
      </c>
      <c r="B27" s="899"/>
      <c r="C27" s="899"/>
      <c r="D27" s="899"/>
      <c r="E27" s="899"/>
      <c r="F27" s="899"/>
      <c r="G27" s="899"/>
      <c r="H27" s="899"/>
      <c r="I27" s="899"/>
      <c r="J27" s="899"/>
      <c r="K27" s="899"/>
      <c r="L27" s="899"/>
      <c r="M27" s="899"/>
      <c r="N27" s="899"/>
      <c r="O27" s="899"/>
      <c r="P27" s="899"/>
      <c r="Q27" s="899"/>
      <c r="R27" s="899"/>
      <c r="S27" s="357"/>
      <c r="T27" s="982" t="s">
        <v>33</v>
      </c>
      <c r="U27" s="982"/>
      <c r="V27" s="982"/>
      <c r="W27" s="982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ht="15" customHeight="1">
      <c r="A28" s="366" t="s">
        <v>141</v>
      </c>
      <c r="B28" s="954" t="s">
        <v>637</v>
      </c>
      <c r="C28" s="954"/>
      <c r="D28" s="954"/>
      <c r="E28" s="954"/>
      <c r="F28" s="366" t="s">
        <v>592</v>
      </c>
      <c r="G28" s="954" t="s">
        <v>588</v>
      </c>
      <c r="H28" s="954"/>
      <c r="I28" s="954"/>
      <c r="J28" s="954" t="s">
        <v>589</v>
      </c>
      <c r="K28" s="954"/>
      <c r="L28" s="954"/>
      <c r="M28" s="954" t="s">
        <v>590</v>
      </c>
      <c r="N28" s="954"/>
      <c r="O28" s="954"/>
      <c r="P28" s="954" t="s">
        <v>591</v>
      </c>
      <c r="Q28" s="954"/>
      <c r="R28" s="954"/>
      <c r="S28" s="357"/>
      <c r="T28" s="982" t="s">
        <v>34</v>
      </c>
      <c r="U28" s="982"/>
      <c r="V28" s="982"/>
      <c r="W28" s="982"/>
      <c r="X28" s="7"/>
      <c r="Y28" s="7"/>
      <c r="Z28" s="7"/>
      <c r="AA28" s="7"/>
      <c r="AB28" s="7"/>
      <c r="AC28" s="7"/>
      <c r="AD28" s="7"/>
      <c r="AE28" s="3"/>
      <c r="AF28" s="7"/>
      <c r="AG28" s="7"/>
      <c r="AH28" s="7"/>
      <c r="AI28" s="7"/>
      <c r="AJ28" s="3">
        <f>2</f>
        <v>2</v>
      </c>
    </row>
    <row r="29" spans="1:36" ht="15" customHeight="1">
      <c r="A29" s="370">
        <f>'Resumo Ferragem - Simples'!A12</f>
        <v>0</v>
      </c>
      <c r="B29" s="982">
        <f>'Resumo Ferragem - Simples'!B12</f>
        <v>0</v>
      </c>
      <c r="C29" s="982"/>
      <c r="D29" s="982"/>
      <c r="E29" s="982"/>
      <c r="F29" s="370" t="str">
        <f>'Resumo Ferragem - Simples'!C11</f>
        <v>Estrada do Quati</v>
      </c>
      <c r="G29" s="982" t="str">
        <f>'Resumo Ferragem - Simples'!D11</f>
        <v>BONITO</v>
      </c>
      <c r="H29" s="982"/>
      <c r="I29" s="982"/>
      <c r="J29" s="982" t="str">
        <f>'Resumo Ferragem - Simples'!E11</f>
        <v xml:space="preserve"> 21°03'26"S</v>
      </c>
      <c r="K29" s="982"/>
      <c r="L29" s="982"/>
      <c r="M29" s="982" t="str">
        <f>'Resumo Ferragem - Simples'!F11</f>
        <v xml:space="preserve"> 56°24'25"W</v>
      </c>
      <c r="N29" s="982"/>
      <c r="O29" s="982"/>
      <c r="P29" s="983">
        <f>'Resumo Ferragem - Simples'!G11</f>
        <v>30</v>
      </c>
      <c r="Q29" s="983"/>
      <c r="R29" s="983"/>
      <c r="S29" s="357"/>
      <c r="T29" s="982" t="s">
        <v>35</v>
      </c>
      <c r="U29" s="982"/>
      <c r="V29" s="982"/>
      <c r="W29" s="982"/>
      <c r="X29" s="7"/>
      <c r="Y29" s="7"/>
      <c r="Z29" s="7"/>
      <c r="AA29" s="7"/>
      <c r="AB29" s="7"/>
      <c r="AC29" s="163">
        <f>((1.333*2)+(0.667*2))</f>
        <v>4</v>
      </c>
      <c r="AD29" s="7"/>
      <c r="AE29" s="3"/>
      <c r="AF29" s="3">
        <v>0.8</v>
      </c>
      <c r="AG29" s="3">
        <v>0.8</v>
      </c>
      <c r="AH29" s="3">
        <v>0.8</v>
      </c>
      <c r="AI29" s="3">
        <v>1.43</v>
      </c>
      <c r="AJ29" s="3">
        <v>10</v>
      </c>
    </row>
    <row r="30" spans="1:36" ht="15" customHeight="1">
      <c r="A30" s="954" t="s">
        <v>493</v>
      </c>
      <c r="B30" s="954"/>
      <c r="C30" s="366" t="s">
        <v>13</v>
      </c>
      <c r="D30" s="366" t="s">
        <v>14</v>
      </c>
      <c r="E30" s="366" t="s">
        <v>23</v>
      </c>
      <c r="F30" s="366" t="s">
        <v>122</v>
      </c>
      <c r="G30" s="366" t="s">
        <v>16</v>
      </c>
      <c r="H30" s="366" t="s">
        <v>24</v>
      </c>
      <c r="I30" s="366" t="s">
        <v>25</v>
      </c>
      <c r="J30" s="366" t="s">
        <v>19</v>
      </c>
      <c r="K30" s="366" t="s">
        <v>26</v>
      </c>
      <c r="L30" s="366" t="s">
        <v>27</v>
      </c>
      <c r="M30" s="366" t="s">
        <v>28</v>
      </c>
      <c r="N30" s="366" t="s">
        <v>29</v>
      </c>
      <c r="O30" s="366" t="s">
        <v>21</v>
      </c>
      <c r="P30" s="366" t="s">
        <v>152</v>
      </c>
      <c r="Q30" s="954" t="s">
        <v>593</v>
      </c>
      <c r="R30" s="954"/>
      <c r="S30" s="357"/>
      <c r="T30" s="982" t="s">
        <v>36</v>
      </c>
      <c r="U30" s="982"/>
      <c r="V30" s="982"/>
      <c r="W30" s="982"/>
      <c r="X30" s="7"/>
      <c r="Y30" s="163">
        <f>0.444</f>
        <v>0.44400000000000001</v>
      </c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" customHeight="1">
      <c r="A31" s="987" t="s">
        <v>615</v>
      </c>
      <c r="B31" s="988"/>
      <c r="C31" s="22"/>
      <c r="D31" s="8"/>
      <c r="E31" s="8"/>
      <c r="F31" s="8"/>
      <c r="G31" s="8"/>
      <c r="H31" s="8">
        <f>'Memoria de Cálculo - Simples'!M49*$AC$8</f>
        <v>0</v>
      </c>
      <c r="I31" s="8"/>
      <c r="J31" s="8"/>
      <c r="K31" s="8">
        <f>'Memoria de Cálculo - Simples'!P49*$AF$8</f>
        <v>0</v>
      </c>
      <c r="L31" s="8">
        <f>'Memoria de Cálculo - Simples'!Q49*$AG$8</f>
        <v>0</v>
      </c>
      <c r="M31" s="8">
        <f>'Memoria de Cálculo - Simples'!R49*$AH$8</f>
        <v>0</v>
      </c>
      <c r="N31" s="8">
        <f>'Memoria de Cálculo - Simples'!S49*$AI$8</f>
        <v>0</v>
      </c>
      <c r="O31" s="8">
        <f>'Dados da Obra'!L241*$AJ$8</f>
        <v>0</v>
      </c>
      <c r="P31" s="8">
        <f>SUM(C31:O31)</f>
        <v>0</v>
      </c>
      <c r="Q31" s="987">
        <f>P31</f>
        <v>0</v>
      </c>
      <c r="R31" s="988"/>
      <c r="S31" s="357"/>
      <c r="T31" s="982" t="s">
        <v>37</v>
      </c>
      <c r="U31" s="982"/>
      <c r="V31" s="982"/>
      <c r="W31" s="982"/>
      <c r="X31" s="7"/>
      <c r="Y31" s="7"/>
      <c r="Z31" s="163">
        <f>Z25</f>
        <v>0.66700000000000004</v>
      </c>
      <c r="AA31" s="163">
        <f>(0.167*2)+(0.667*2)</f>
        <v>1.6680000000000001</v>
      </c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" customHeight="1">
      <c r="A32" s="980" t="s">
        <v>616</v>
      </c>
      <c r="B32" s="981"/>
      <c r="C32" s="22"/>
      <c r="D32" s="8">
        <f>'Memoria de Cálculo - Simples'!I49*$Y$9</f>
        <v>0</v>
      </c>
      <c r="E32" s="8"/>
      <c r="F32" s="8"/>
      <c r="G32" s="8"/>
      <c r="H32" s="8"/>
      <c r="I32" s="8">
        <f>'Dados da Obra'!G240*$AD$9</f>
        <v>23.856000000000002</v>
      </c>
      <c r="J32" s="8"/>
      <c r="K32" s="8"/>
      <c r="L32" s="8"/>
      <c r="M32" s="8"/>
      <c r="N32" s="8"/>
      <c r="O32" s="8"/>
      <c r="P32" s="8">
        <f t="shared" ref="P32:P42" si="4">SUM(C32:O32)</f>
        <v>23.856000000000002</v>
      </c>
      <c r="Q32" s="980">
        <f t="shared" ref="Q32:Q38" si="5">P32</f>
        <v>23.856000000000002</v>
      </c>
      <c r="R32" s="981"/>
      <c r="S32" s="357"/>
      <c r="T32" s="982" t="s">
        <v>125</v>
      </c>
      <c r="U32" s="982"/>
      <c r="V32" s="982"/>
      <c r="W32" s="982"/>
      <c r="X32" s="7"/>
      <c r="Y32" s="161"/>
      <c r="Z32" s="163"/>
      <c r="AA32" s="163">
        <f>0.167*2</f>
        <v>0.33400000000000002</v>
      </c>
      <c r="AB32" s="161"/>
      <c r="AC32" s="161"/>
      <c r="AD32" s="161"/>
      <c r="AE32" s="162"/>
      <c r="AF32" s="161"/>
      <c r="AG32" s="161"/>
      <c r="AH32" s="161"/>
      <c r="AI32" s="161"/>
      <c r="AJ32" s="161"/>
    </row>
    <row r="33" spans="1:36" ht="15" customHeight="1">
      <c r="A33" s="980" t="s">
        <v>617</v>
      </c>
      <c r="B33" s="981"/>
      <c r="C33" s="22"/>
      <c r="D33" s="8"/>
      <c r="E33" s="8">
        <f>'Memoria de Cálculo - Simples'!J49*$Z$10</f>
        <v>0</v>
      </c>
      <c r="F33" s="8">
        <f>'Memoria de Cálculo - Simples'!K49*$AA$10</f>
        <v>0</v>
      </c>
      <c r="G33" s="8"/>
      <c r="H33" s="8"/>
      <c r="I33" s="8"/>
      <c r="J33" s="8"/>
      <c r="K33" s="8"/>
      <c r="L33" s="8"/>
      <c r="M33" s="8"/>
      <c r="N33" s="8"/>
      <c r="O33" s="8"/>
      <c r="P33" s="8">
        <f t="shared" si="4"/>
        <v>0</v>
      </c>
      <c r="Q33" s="980">
        <f t="shared" si="5"/>
        <v>0</v>
      </c>
      <c r="R33" s="981"/>
      <c r="S33" s="357"/>
      <c r="T33" s="982" t="s">
        <v>128</v>
      </c>
      <c r="U33" s="982"/>
      <c r="V33" s="982"/>
      <c r="W33" s="982"/>
      <c r="X33" s="3">
        <v>1.3046</v>
      </c>
      <c r="Y33" s="161"/>
      <c r="Z33" s="163"/>
      <c r="AA33" s="163"/>
      <c r="AB33" s="161"/>
      <c r="AC33" s="161"/>
      <c r="AD33" s="163">
        <f>3/4+2/4.5</f>
        <v>1.1944444444444444</v>
      </c>
      <c r="AE33" s="162"/>
      <c r="AF33" s="161"/>
      <c r="AG33" s="161"/>
      <c r="AH33" s="161"/>
      <c r="AI33" s="161"/>
      <c r="AJ33" s="161"/>
    </row>
    <row r="34" spans="1:36" ht="15" customHeight="1">
      <c r="A34" s="980" t="s">
        <v>618</v>
      </c>
      <c r="B34" s="981"/>
      <c r="C34" s="22"/>
      <c r="D34" s="8"/>
      <c r="E34" s="8"/>
      <c r="F34" s="8">
        <f>'Memoria de Cálculo - Simples'!K49*$AA$11</f>
        <v>0</v>
      </c>
      <c r="G34" s="8"/>
      <c r="H34" s="8"/>
      <c r="I34" s="8"/>
      <c r="J34" s="8"/>
      <c r="K34" s="8"/>
      <c r="L34" s="8"/>
      <c r="M34" s="8"/>
      <c r="N34" s="8"/>
      <c r="O34" s="8"/>
      <c r="P34" s="8">
        <f t="shared" si="4"/>
        <v>0</v>
      </c>
      <c r="Q34" s="980">
        <f t="shared" si="5"/>
        <v>0</v>
      </c>
      <c r="R34" s="981"/>
      <c r="S34" s="357"/>
      <c r="T34" s="982" t="s">
        <v>129</v>
      </c>
      <c r="U34" s="982"/>
      <c r="V34" s="982"/>
      <c r="W34" s="982"/>
      <c r="X34" s="7"/>
      <c r="Y34" s="163">
        <v>3.3333333333333335</v>
      </c>
      <c r="Z34" s="163"/>
      <c r="AA34" s="163">
        <v>0.66666666666666663</v>
      </c>
      <c r="AB34" s="161"/>
      <c r="AC34" s="161"/>
      <c r="AD34" s="161"/>
      <c r="AE34" s="162"/>
      <c r="AF34" s="161"/>
      <c r="AG34" s="161"/>
      <c r="AH34" s="161"/>
      <c r="AI34" s="161"/>
      <c r="AJ34" s="161"/>
    </row>
    <row r="35" spans="1:36" ht="15" customHeight="1">
      <c r="A35" s="980" t="s">
        <v>619</v>
      </c>
      <c r="B35" s="981"/>
      <c r="C35" s="2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>
        <f t="shared" si="4"/>
        <v>0</v>
      </c>
      <c r="Q35" s="980">
        <f t="shared" si="5"/>
        <v>0</v>
      </c>
      <c r="R35" s="981"/>
      <c r="S35" s="357"/>
      <c r="T35" s="164"/>
      <c r="U35" s="164"/>
      <c r="V35" s="164"/>
      <c r="W35" s="164"/>
      <c r="X35" s="1"/>
      <c r="Y35" s="362"/>
      <c r="Z35" s="362"/>
      <c r="AA35" s="362"/>
      <c r="AB35" s="362"/>
      <c r="AC35" s="362"/>
      <c r="AD35" s="362"/>
      <c r="AE35" s="363"/>
      <c r="AF35" s="362"/>
      <c r="AG35" s="362"/>
      <c r="AH35" s="362"/>
      <c r="AI35" s="362"/>
      <c r="AJ35" s="362"/>
    </row>
    <row r="36" spans="1:36" ht="15" customHeight="1">
      <c r="A36" s="980" t="s">
        <v>620</v>
      </c>
      <c r="B36" s="981"/>
      <c r="C36" s="22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>
        <f>'Dados da Obra'!L264*22</f>
        <v>0</v>
      </c>
      <c r="P36" s="8">
        <f t="shared" si="4"/>
        <v>0</v>
      </c>
      <c r="Q36" s="980">
        <f t="shared" si="5"/>
        <v>0</v>
      </c>
      <c r="R36" s="981"/>
      <c r="S36" s="357"/>
      <c r="T36" s="164"/>
      <c r="U36" s="164"/>
      <c r="V36" s="164"/>
      <c r="W36" s="164"/>
      <c r="X36" s="1"/>
      <c r="Y36" s="362"/>
      <c r="Z36" s="362"/>
      <c r="AA36" s="362"/>
      <c r="AB36" s="362"/>
      <c r="AC36" s="362"/>
      <c r="AD36" s="362"/>
      <c r="AE36" s="363"/>
      <c r="AF36" s="362"/>
      <c r="AG36" s="362"/>
      <c r="AH36" s="362"/>
      <c r="AI36" s="362"/>
      <c r="AJ36" s="362"/>
    </row>
    <row r="37" spans="1:36" ht="15" customHeight="1">
      <c r="A37" s="980" t="s">
        <v>621</v>
      </c>
      <c r="B37" s="981"/>
      <c r="C37" s="22">
        <f>'Memoria de Cálculo - Simples'!H49*$X$18</f>
        <v>0</v>
      </c>
      <c r="D37" s="8"/>
      <c r="E37" s="8"/>
      <c r="F37" s="8"/>
      <c r="G37" s="8"/>
      <c r="H37" s="8"/>
      <c r="I37" s="8">
        <f>'Dados da Obra'!I264*$AD$18</f>
        <v>0</v>
      </c>
      <c r="J37" s="8"/>
      <c r="K37" s="8"/>
      <c r="L37" s="8"/>
      <c r="M37" s="8"/>
      <c r="N37" s="8"/>
      <c r="O37" s="8"/>
      <c r="P37" s="8">
        <f t="shared" si="4"/>
        <v>0</v>
      </c>
      <c r="Q37" s="980">
        <f t="shared" si="5"/>
        <v>0</v>
      </c>
      <c r="R37" s="981"/>
      <c r="S37" s="357"/>
      <c r="T37" s="164"/>
      <c r="U37" s="164"/>
      <c r="V37" s="164"/>
      <c r="W37" s="164"/>
      <c r="X37" s="1"/>
      <c r="Y37" s="362"/>
      <c r="Z37" s="362"/>
      <c r="AA37" s="362"/>
      <c r="AB37" s="362"/>
      <c r="AC37" s="362"/>
      <c r="AD37" s="362"/>
      <c r="AE37" s="363"/>
      <c r="AF37" s="362"/>
      <c r="AG37" s="362"/>
      <c r="AH37" s="362"/>
      <c r="AI37" s="362"/>
      <c r="AJ37" s="362"/>
    </row>
    <row r="38" spans="1:36" ht="15" customHeight="1">
      <c r="A38" s="980" t="s">
        <v>622</v>
      </c>
      <c r="B38" s="981"/>
      <c r="C38" s="22"/>
      <c r="D38" s="8">
        <f>'Memoria de Cálculo - Simples'!I49*$Y$19</f>
        <v>0</v>
      </c>
      <c r="E38" s="8"/>
      <c r="F38" s="8">
        <f>'Memoria de Cálculo - Simples'!K49*$AA$19</f>
        <v>0</v>
      </c>
      <c r="G38" s="8"/>
      <c r="H38" s="8"/>
      <c r="I38" s="8"/>
      <c r="J38" s="8"/>
      <c r="K38" s="8"/>
      <c r="L38" s="8"/>
      <c r="M38" s="8"/>
      <c r="N38" s="8"/>
      <c r="O38" s="8"/>
      <c r="P38" s="8">
        <f t="shared" si="4"/>
        <v>0</v>
      </c>
      <c r="Q38" s="980">
        <f t="shared" si="5"/>
        <v>0</v>
      </c>
      <c r="R38" s="981"/>
      <c r="S38" s="357"/>
      <c r="T38" s="164"/>
      <c r="U38" s="164"/>
      <c r="V38" s="164"/>
      <c r="W38" s="164"/>
      <c r="X38" s="1"/>
      <c r="Y38" s="362"/>
      <c r="Z38" s="362"/>
      <c r="AA38" s="362"/>
      <c r="AB38" s="362"/>
      <c r="AC38" s="362"/>
      <c r="AD38" s="362"/>
      <c r="AE38" s="363"/>
      <c r="AF38" s="362"/>
      <c r="AG38" s="362"/>
      <c r="AH38" s="362"/>
      <c r="AI38" s="362"/>
      <c r="AJ38" s="362"/>
    </row>
    <row r="39" spans="1:36" ht="15" customHeight="1">
      <c r="A39" s="980" t="s">
        <v>623</v>
      </c>
      <c r="B39" s="981"/>
      <c r="C39" s="22"/>
      <c r="D39" s="8"/>
      <c r="E39" s="8"/>
      <c r="F39" s="8"/>
      <c r="G39" s="8"/>
      <c r="H39" s="8">
        <f>'Memoria de Cálculo - Simples'!M49*$AC$29</f>
        <v>0</v>
      </c>
      <c r="I39" s="8"/>
      <c r="J39" s="8"/>
      <c r="K39" s="8">
        <f>'Memoria de Cálculo - Simples'!P49*$AF$29</f>
        <v>0</v>
      </c>
      <c r="L39" s="8">
        <f>'Memoria de Cálculo - Simples'!Q49*$AG$29</f>
        <v>0</v>
      </c>
      <c r="M39" s="8">
        <f>'Memoria de Cálculo - Simples'!R49*$AH$29</f>
        <v>0</v>
      </c>
      <c r="N39" s="8">
        <f>'Memoria de Cálculo - Simples'!S49*$AI$29</f>
        <v>0</v>
      </c>
      <c r="O39" s="8">
        <f>'Dados da Obra'!L264*$AJ$29</f>
        <v>0</v>
      </c>
      <c r="P39" s="8">
        <f t="shared" si="4"/>
        <v>0</v>
      </c>
      <c r="Q39" s="980">
        <f>P39*0.125</f>
        <v>0</v>
      </c>
      <c r="R39" s="981"/>
      <c r="S39" s="357"/>
      <c r="T39" s="164"/>
      <c r="U39" s="164"/>
      <c r="V39" s="164"/>
      <c r="W39" s="164"/>
      <c r="X39" s="1"/>
      <c r="Y39" s="362"/>
      <c r="Z39" s="362"/>
      <c r="AA39" s="362"/>
      <c r="AB39" s="362"/>
      <c r="AC39" s="362"/>
      <c r="AD39" s="362"/>
      <c r="AE39" s="363"/>
      <c r="AF39" s="362"/>
      <c r="AG39" s="362"/>
      <c r="AH39" s="362"/>
      <c r="AI39" s="362"/>
      <c r="AJ39" s="362"/>
    </row>
    <row r="40" spans="1:36">
      <c r="A40" s="980" t="s">
        <v>624</v>
      </c>
      <c r="B40" s="981"/>
      <c r="C40" s="22"/>
      <c r="D40" s="8">
        <f>'Memoria de Cálculo - Simples'!I49*$Y$30</f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>
        <f t="shared" si="4"/>
        <v>0</v>
      </c>
      <c r="Q40" s="980">
        <f t="shared" ref="Q40:Q42" si="6">P40*0.125</f>
        <v>0</v>
      </c>
      <c r="R40" s="981"/>
      <c r="S40" s="357"/>
    </row>
    <row r="41" spans="1:36">
      <c r="A41" s="980" t="s">
        <v>625</v>
      </c>
      <c r="B41" s="981"/>
      <c r="C41" s="22"/>
      <c r="D41" s="8"/>
      <c r="E41" s="8">
        <f>'Memoria de Cálculo - Simples'!J49*$Z$31</f>
        <v>0</v>
      </c>
      <c r="F41" s="8">
        <f>'Memoria de Cálculo - Simples'!K49*$AA$31</f>
        <v>0</v>
      </c>
      <c r="G41" s="8"/>
      <c r="H41" s="8"/>
      <c r="I41" s="8"/>
      <c r="J41" s="8"/>
      <c r="K41" s="8"/>
      <c r="L41" s="8"/>
      <c r="M41" s="8"/>
      <c r="N41" s="8"/>
      <c r="O41" s="8"/>
      <c r="P41" s="8">
        <f t="shared" si="4"/>
        <v>0</v>
      </c>
      <c r="Q41" s="980">
        <f t="shared" si="6"/>
        <v>0</v>
      </c>
      <c r="R41" s="981"/>
      <c r="S41" s="365"/>
    </row>
    <row r="42" spans="1:36">
      <c r="A42" s="984" t="s">
        <v>626</v>
      </c>
      <c r="B42" s="985"/>
      <c r="C42" s="22"/>
      <c r="D42" s="8"/>
      <c r="E42" s="8"/>
      <c r="F42" s="8">
        <f>'Memoria de Cálculo - Simples'!K49*$AA$32</f>
        <v>0</v>
      </c>
      <c r="G42" s="8"/>
      <c r="H42" s="8"/>
      <c r="I42" s="8"/>
      <c r="J42" s="8"/>
      <c r="K42" s="8"/>
      <c r="L42" s="8"/>
      <c r="M42" s="8"/>
      <c r="N42" s="8"/>
      <c r="O42" s="8"/>
      <c r="P42" s="8">
        <f t="shared" si="4"/>
        <v>0</v>
      </c>
      <c r="Q42" s="980">
        <f t="shared" si="6"/>
        <v>0</v>
      </c>
      <c r="R42" s="981"/>
      <c r="S42" s="365"/>
    </row>
    <row r="43" spans="1:36">
      <c r="A43" s="986"/>
      <c r="B43" s="986"/>
      <c r="C43" s="986"/>
      <c r="D43" s="986"/>
      <c r="E43" s="986"/>
      <c r="F43" s="986"/>
      <c r="G43" s="986"/>
      <c r="H43" s="986"/>
      <c r="I43" s="986"/>
      <c r="J43" s="986"/>
      <c r="K43" s="986"/>
      <c r="L43" s="986"/>
      <c r="M43" s="986"/>
      <c r="N43" s="986"/>
      <c r="O43" s="986"/>
      <c r="P43" s="986"/>
      <c r="Q43" s="989">
        <f>SUM(Q31:R42)</f>
        <v>23.856000000000002</v>
      </c>
      <c r="R43" s="986"/>
      <c r="S43" s="365"/>
    </row>
    <row r="44" spans="1:36">
      <c r="A44" s="994" t="s">
        <v>605</v>
      </c>
      <c r="B44" s="994"/>
      <c r="C44" s="994"/>
      <c r="D44" s="994"/>
      <c r="E44" s="994"/>
      <c r="F44" s="994"/>
      <c r="G44" s="994"/>
      <c r="H44" s="994"/>
      <c r="I44" s="994"/>
      <c r="J44" s="994"/>
      <c r="K44" s="994"/>
      <c r="L44" s="994"/>
      <c r="M44" s="994"/>
      <c r="N44" s="994"/>
      <c r="O44" s="994"/>
      <c r="P44" s="994"/>
      <c r="Q44" s="994"/>
      <c r="R44" s="994"/>
      <c r="S44" s="365"/>
    </row>
    <row r="45" spans="1:36">
      <c r="A45" s="994"/>
      <c r="B45" s="994"/>
      <c r="C45" s="994"/>
      <c r="D45" s="994"/>
      <c r="E45" s="994"/>
      <c r="F45" s="994"/>
      <c r="G45" s="994"/>
      <c r="H45" s="994"/>
      <c r="I45" s="994"/>
      <c r="J45" s="994"/>
      <c r="K45" s="994"/>
      <c r="L45" s="994"/>
      <c r="M45" s="994"/>
      <c r="N45" s="994"/>
      <c r="O45" s="994"/>
      <c r="P45" s="994"/>
      <c r="Q45" s="994"/>
      <c r="R45" s="994"/>
      <c r="S45" s="365"/>
    </row>
    <row r="46" spans="1:36">
      <c r="A46" s="898" t="str">
        <f>'Dados da Obra'!$A$7</f>
        <v>Bonito - MS</v>
      </c>
      <c r="B46" s="899"/>
      <c r="C46" s="899"/>
      <c r="D46" s="899"/>
      <c r="E46" s="899"/>
      <c r="F46" s="899"/>
      <c r="G46" s="899"/>
      <c r="H46" s="899"/>
      <c r="I46" s="899"/>
      <c r="J46" s="899"/>
      <c r="K46" s="899"/>
      <c r="L46" s="899"/>
      <c r="M46" s="899"/>
      <c r="N46" s="899"/>
      <c r="O46" s="899"/>
      <c r="P46" s="899"/>
      <c r="Q46" s="899"/>
      <c r="R46" s="899"/>
      <c r="S46" s="365"/>
    </row>
    <row r="47" spans="1:36">
      <c r="A47" s="366" t="s">
        <v>141</v>
      </c>
      <c r="B47" s="954" t="s">
        <v>637</v>
      </c>
      <c r="C47" s="954"/>
      <c r="D47" s="954"/>
      <c r="E47" s="954"/>
      <c r="F47" s="366" t="s">
        <v>592</v>
      </c>
      <c r="G47" s="954" t="s">
        <v>588</v>
      </c>
      <c r="H47" s="954"/>
      <c r="I47" s="954"/>
      <c r="J47" s="954" t="s">
        <v>589</v>
      </c>
      <c r="K47" s="954"/>
      <c r="L47" s="954"/>
      <c r="M47" s="954" t="s">
        <v>590</v>
      </c>
      <c r="N47" s="954"/>
      <c r="O47" s="954"/>
      <c r="P47" s="954" t="s">
        <v>591</v>
      </c>
      <c r="Q47" s="954"/>
      <c r="R47" s="954"/>
      <c r="S47" s="365"/>
    </row>
    <row r="48" spans="1:36">
      <c r="A48" s="370">
        <f>'Resumo Ferragem - Simples'!A13</f>
        <v>0</v>
      </c>
      <c r="B48" s="982">
        <f>'Resumo Ferragem - Simples'!B13</f>
        <v>0</v>
      </c>
      <c r="C48" s="982"/>
      <c r="D48" s="982"/>
      <c r="E48" s="982"/>
      <c r="F48" s="370">
        <f>'Resumo Ferragem - Simples'!C13</f>
        <v>0</v>
      </c>
      <c r="G48" s="982">
        <f>'Resumo Ferragem - Simples'!D13</f>
        <v>0</v>
      </c>
      <c r="H48" s="982"/>
      <c r="I48" s="982"/>
      <c r="J48" s="982">
        <f>'Resumo Ferragem - Simples'!E13</f>
        <v>0</v>
      </c>
      <c r="K48" s="982"/>
      <c r="L48" s="982"/>
      <c r="M48" s="982">
        <f>'Resumo Ferragem - Simples'!F13</f>
        <v>0</v>
      </c>
      <c r="N48" s="982"/>
      <c r="O48" s="982"/>
      <c r="P48" s="983">
        <f>'Resumo Ferragem - Simples'!G13</f>
        <v>0</v>
      </c>
      <c r="Q48" s="983"/>
      <c r="R48" s="983"/>
      <c r="S48" s="365"/>
    </row>
    <row r="49" spans="1:19">
      <c r="A49" s="954" t="s">
        <v>493</v>
      </c>
      <c r="B49" s="954"/>
      <c r="C49" s="366" t="s">
        <v>13</v>
      </c>
      <c r="D49" s="366" t="s">
        <v>14</v>
      </c>
      <c r="E49" s="366" t="s">
        <v>23</v>
      </c>
      <c r="F49" s="366" t="s">
        <v>122</v>
      </c>
      <c r="G49" s="366" t="s">
        <v>16</v>
      </c>
      <c r="H49" s="366" t="s">
        <v>24</v>
      </c>
      <c r="I49" s="366" t="s">
        <v>25</v>
      </c>
      <c r="J49" s="366" t="s">
        <v>19</v>
      </c>
      <c r="K49" s="366" t="s">
        <v>26</v>
      </c>
      <c r="L49" s="366" t="s">
        <v>27</v>
      </c>
      <c r="M49" s="366" t="s">
        <v>28</v>
      </c>
      <c r="N49" s="366" t="s">
        <v>29</v>
      </c>
      <c r="O49" s="366" t="s">
        <v>21</v>
      </c>
      <c r="P49" s="366" t="s">
        <v>152</v>
      </c>
      <c r="Q49" s="954" t="s">
        <v>593</v>
      </c>
      <c r="R49" s="954"/>
      <c r="S49" s="365"/>
    </row>
    <row r="50" spans="1:19">
      <c r="A50" s="987" t="s">
        <v>615</v>
      </c>
      <c r="B50" s="988"/>
      <c r="C50" s="2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>
        <f>SUM(C50:O50)</f>
        <v>0</v>
      </c>
      <c r="Q50" s="987">
        <f>P50</f>
        <v>0</v>
      </c>
      <c r="R50" s="988"/>
      <c r="S50" s="365"/>
    </row>
    <row r="51" spans="1:19">
      <c r="A51" s="980" t="s">
        <v>616</v>
      </c>
      <c r="B51" s="981"/>
      <c r="C51" s="22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>
        <f t="shared" ref="P51:P61" si="7">SUM(C51:O51)</f>
        <v>0</v>
      </c>
      <c r="Q51" s="980">
        <f t="shared" ref="Q51:Q57" si="8">P51</f>
        <v>0</v>
      </c>
      <c r="R51" s="981"/>
      <c r="S51" s="365"/>
    </row>
    <row r="52" spans="1:19">
      <c r="A52" s="980" t="s">
        <v>617</v>
      </c>
      <c r="B52" s="981"/>
      <c r="C52" s="22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>
        <f t="shared" si="7"/>
        <v>0</v>
      </c>
      <c r="Q52" s="980">
        <f t="shared" si="8"/>
        <v>0</v>
      </c>
      <c r="R52" s="981"/>
      <c r="S52" s="365"/>
    </row>
    <row r="53" spans="1:19">
      <c r="A53" s="980" t="s">
        <v>618</v>
      </c>
      <c r="B53" s="981"/>
      <c r="C53" s="22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>
        <f t="shared" si="7"/>
        <v>0</v>
      </c>
      <c r="Q53" s="980">
        <f t="shared" si="8"/>
        <v>0</v>
      </c>
      <c r="R53" s="981"/>
      <c r="S53" s="365"/>
    </row>
    <row r="54" spans="1:19">
      <c r="A54" s="980" t="s">
        <v>619</v>
      </c>
      <c r="B54" s="981"/>
      <c r="C54" s="22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>
        <f t="shared" si="7"/>
        <v>0</v>
      </c>
      <c r="Q54" s="980">
        <f t="shared" si="8"/>
        <v>0</v>
      </c>
      <c r="R54" s="981"/>
      <c r="S54" s="365"/>
    </row>
    <row r="55" spans="1:19">
      <c r="A55" s="980" t="s">
        <v>620</v>
      </c>
      <c r="B55" s="981"/>
      <c r="C55" s="22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>
        <f t="shared" si="7"/>
        <v>0</v>
      </c>
      <c r="Q55" s="980">
        <f t="shared" si="8"/>
        <v>0</v>
      </c>
      <c r="R55" s="981"/>
      <c r="S55" s="365"/>
    </row>
    <row r="56" spans="1:19">
      <c r="A56" s="980" t="s">
        <v>621</v>
      </c>
      <c r="B56" s="981"/>
      <c r="C56" s="22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>
        <f t="shared" si="7"/>
        <v>0</v>
      </c>
      <c r="Q56" s="980">
        <f t="shared" si="8"/>
        <v>0</v>
      </c>
      <c r="R56" s="981"/>
      <c r="S56" s="365"/>
    </row>
    <row r="57" spans="1:19">
      <c r="A57" s="980" t="s">
        <v>622</v>
      </c>
      <c r="B57" s="981"/>
      <c r="C57" s="22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>
        <f t="shared" si="7"/>
        <v>0</v>
      </c>
      <c r="Q57" s="980">
        <f t="shared" si="8"/>
        <v>0</v>
      </c>
      <c r="R57" s="981"/>
      <c r="S57" s="365"/>
    </row>
    <row r="58" spans="1:19">
      <c r="A58" s="980" t="s">
        <v>623</v>
      </c>
      <c r="B58" s="981"/>
      <c r="C58" s="22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>
        <f t="shared" si="7"/>
        <v>0</v>
      </c>
      <c r="Q58" s="980">
        <f>P58*0.125</f>
        <v>0</v>
      </c>
      <c r="R58" s="981"/>
      <c r="S58" s="365"/>
    </row>
    <row r="59" spans="1:19">
      <c r="A59" s="980" t="s">
        <v>624</v>
      </c>
      <c r="B59" s="981"/>
      <c r="C59" s="22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>
        <f t="shared" si="7"/>
        <v>0</v>
      </c>
      <c r="Q59" s="980">
        <f t="shared" ref="Q59:Q61" si="9">P59*0.125</f>
        <v>0</v>
      </c>
      <c r="R59" s="981"/>
      <c r="S59" s="365"/>
    </row>
    <row r="60" spans="1:19">
      <c r="A60" s="980" t="s">
        <v>625</v>
      </c>
      <c r="B60" s="981"/>
      <c r="C60" s="22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>
        <f t="shared" si="7"/>
        <v>0</v>
      </c>
      <c r="Q60" s="980">
        <f t="shared" si="9"/>
        <v>0</v>
      </c>
      <c r="R60" s="981"/>
      <c r="S60" s="365"/>
    </row>
    <row r="61" spans="1:19">
      <c r="A61" s="984" t="s">
        <v>626</v>
      </c>
      <c r="B61" s="985"/>
      <c r="C61" s="22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>
        <f t="shared" si="7"/>
        <v>0</v>
      </c>
      <c r="Q61" s="980">
        <f t="shared" si="9"/>
        <v>0</v>
      </c>
      <c r="R61" s="981"/>
      <c r="S61" s="365"/>
    </row>
    <row r="62" spans="1:19">
      <c r="A62" s="986"/>
      <c r="B62" s="986"/>
      <c r="C62" s="986"/>
      <c r="D62" s="986"/>
      <c r="E62" s="986"/>
      <c r="F62" s="986"/>
      <c r="G62" s="986"/>
      <c r="H62" s="986"/>
      <c r="I62" s="986"/>
      <c r="J62" s="986"/>
      <c r="K62" s="986"/>
      <c r="L62" s="986"/>
      <c r="M62" s="986"/>
      <c r="N62" s="986"/>
      <c r="O62" s="986"/>
      <c r="P62" s="986"/>
      <c r="Q62" s="989">
        <f>SUM(Q50:R61)</f>
        <v>0</v>
      </c>
      <c r="R62" s="986"/>
      <c r="S62" s="365"/>
    </row>
    <row r="63" spans="1:19">
      <c r="A63" s="994" t="s">
        <v>605</v>
      </c>
      <c r="B63" s="994"/>
      <c r="C63" s="994"/>
      <c r="D63" s="994"/>
      <c r="E63" s="994"/>
      <c r="F63" s="994"/>
      <c r="G63" s="994"/>
      <c r="H63" s="994"/>
      <c r="I63" s="994"/>
      <c r="J63" s="994"/>
      <c r="K63" s="994"/>
      <c r="L63" s="994"/>
      <c r="M63" s="994"/>
      <c r="N63" s="994"/>
      <c r="O63" s="994"/>
      <c r="P63" s="994"/>
      <c r="Q63" s="994"/>
      <c r="R63" s="994"/>
      <c r="S63" s="365"/>
    </row>
    <row r="64" spans="1:19">
      <c r="A64" s="994"/>
      <c r="B64" s="994"/>
      <c r="C64" s="994"/>
      <c r="D64" s="994"/>
      <c r="E64" s="994"/>
      <c r="F64" s="994"/>
      <c r="G64" s="994"/>
      <c r="H64" s="994"/>
      <c r="I64" s="994"/>
      <c r="J64" s="994"/>
      <c r="K64" s="994"/>
      <c r="L64" s="994"/>
      <c r="M64" s="994"/>
      <c r="N64" s="994"/>
      <c r="O64" s="994"/>
      <c r="P64" s="994"/>
      <c r="Q64" s="994"/>
      <c r="R64" s="994"/>
      <c r="S64" s="365"/>
    </row>
    <row r="65" spans="1:19">
      <c r="A65" s="898" t="str">
        <f>'Dados da Obra'!$A$7</f>
        <v>Bonito - MS</v>
      </c>
      <c r="B65" s="899"/>
      <c r="C65" s="899"/>
      <c r="D65" s="899"/>
      <c r="E65" s="899"/>
      <c r="F65" s="899"/>
      <c r="G65" s="899"/>
      <c r="H65" s="899"/>
      <c r="I65" s="899"/>
      <c r="J65" s="899"/>
      <c r="K65" s="899"/>
      <c r="L65" s="899"/>
      <c r="M65" s="899"/>
      <c r="N65" s="899"/>
      <c r="O65" s="899"/>
      <c r="P65" s="899"/>
      <c r="Q65" s="899"/>
      <c r="R65" s="899"/>
      <c r="S65" s="365"/>
    </row>
    <row r="66" spans="1:19">
      <c r="A66" s="366" t="s">
        <v>141</v>
      </c>
      <c r="B66" s="954" t="s">
        <v>637</v>
      </c>
      <c r="C66" s="954"/>
      <c r="D66" s="954"/>
      <c r="E66" s="954"/>
      <c r="F66" s="366" t="s">
        <v>592</v>
      </c>
      <c r="G66" s="954" t="s">
        <v>588</v>
      </c>
      <c r="H66" s="954"/>
      <c r="I66" s="954"/>
      <c r="J66" s="954" t="s">
        <v>589</v>
      </c>
      <c r="K66" s="954"/>
      <c r="L66" s="954"/>
      <c r="M66" s="954" t="s">
        <v>590</v>
      </c>
      <c r="N66" s="954"/>
      <c r="O66" s="954"/>
      <c r="P66" s="954" t="s">
        <v>591</v>
      </c>
      <c r="Q66" s="954"/>
      <c r="R66" s="954"/>
      <c r="S66" s="365"/>
    </row>
    <row r="67" spans="1:19">
      <c r="A67" s="370"/>
      <c r="B67" s="982"/>
      <c r="C67" s="982"/>
      <c r="D67" s="982"/>
      <c r="E67" s="982"/>
      <c r="F67" s="373"/>
      <c r="G67" s="982"/>
      <c r="H67" s="982"/>
      <c r="I67" s="982"/>
      <c r="J67" s="982"/>
      <c r="K67" s="982"/>
      <c r="L67" s="982"/>
      <c r="M67" s="982"/>
      <c r="N67" s="982"/>
      <c r="O67" s="982"/>
      <c r="P67" s="983"/>
      <c r="Q67" s="983"/>
      <c r="R67" s="983"/>
      <c r="S67" s="365"/>
    </row>
    <row r="68" spans="1:19">
      <c r="A68" s="954" t="s">
        <v>493</v>
      </c>
      <c r="B68" s="954"/>
      <c r="C68" s="366" t="s">
        <v>13</v>
      </c>
      <c r="D68" s="366" t="s">
        <v>14</v>
      </c>
      <c r="E68" s="366" t="s">
        <v>23</v>
      </c>
      <c r="F68" s="366" t="s">
        <v>122</v>
      </c>
      <c r="G68" s="366" t="s">
        <v>16</v>
      </c>
      <c r="H68" s="366" t="s">
        <v>24</v>
      </c>
      <c r="I68" s="366" t="s">
        <v>25</v>
      </c>
      <c r="J68" s="366" t="s">
        <v>19</v>
      </c>
      <c r="K68" s="366" t="s">
        <v>26</v>
      </c>
      <c r="L68" s="366" t="s">
        <v>27</v>
      </c>
      <c r="M68" s="366" t="s">
        <v>28</v>
      </c>
      <c r="N68" s="366" t="s">
        <v>29</v>
      </c>
      <c r="O68" s="366" t="s">
        <v>21</v>
      </c>
      <c r="P68" s="366" t="s">
        <v>152</v>
      </c>
      <c r="Q68" s="954" t="s">
        <v>593</v>
      </c>
      <c r="R68" s="954"/>
      <c r="S68" s="365"/>
    </row>
    <row r="69" spans="1:19">
      <c r="A69" s="987" t="s">
        <v>615</v>
      </c>
      <c r="B69" s="988"/>
      <c r="C69" s="22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>
        <f>SUM(C69:O69)</f>
        <v>0</v>
      </c>
      <c r="Q69" s="987">
        <f>P69</f>
        <v>0</v>
      </c>
      <c r="R69" s="988"/>
      <c r="S69" s="365"/>
    </row>
    <row r="70" spans="1:19">
      <c r="A70" s="980" t="s">
        <v>616</v>
      </c>
      <c r="B70" s="981"/>
      <c r="C70" s="22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>
        <f t="shared" ref="P70:P80" si="10">SUM(C70:O70)</f>
        <v>0</v>
      </c>
      <c r="Q70" s="980">
        <f t="shared" ref="Q70:Q76" si="11">P70</f>
        <v>0</v>
      </c>
      <c r="R70" s="981"/>
      <c r="S70" s="365"/>
    </row>
    <row r="71" spans="1:19">
      <c r="A71" s="980" t="s">
        <v>617</v>
      </c>
      <c r="B71" s="981"/>
      <c r="C71" s="22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>
        <f t="shared" si="10"/>
        <v>0</v>
      </c>
      <c r="Q71" s="980">
        <f t="shared" si="11"/>
        <v>0</v>
      </c>
      <c r="R71" s="981"/>
      <c r="S71" s="365"/>
    </row>
    <row r="72" spans="1:19">
      <c r="A72" s="980" t="s">
        <v>618</v>
      </c>
      <c r="B72" s="981"/>
      <c r="C72" s="22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>
        <f t="shared" si="10"/>
        <v>0</v>
      </c>
      <c r="Q72" s="980">
        <f t="shared" si="11"/>
        <v>0</v>
      </c>
      <c r="R72" s="981"/>
      <c r="S72" s="365"/>
    </row>
    <row r="73" spans="1:19">
      <c r="A73" s="980" t="s">
        <v>619</v>
      </c>
      <c r="B73" s="981"/>
      <c r="C73" s="22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>
        <f t="shared" si="10"/>
        <v>0</v>
      </c>
      <c r="Q73" s="980">
        <f t="shared" si="11"/>
        <v>0</v>
      </c>
      <c r="R73" s="981"/>
      <c r="S73" s="365"/>
    </row>
    <row r="74" spans="1:19">
      <c r="A74" s="980" t="s">
        <v>620</v>
      </c>
      <c r="B74" s="981"/>
      <c r="C74" s="22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>
        <f t="shared" si="10"/>
        <v>0</v>
      </c>
      <c r="Q74" s="980">
        <f t="shared" si="11"/>
        <v>0</v>
      </c>
      <c r="R74" s="981"/>
      <c r="S74" s="365"/>
    </row>
    <row r="75" spans="1:19">
      <c r="A75" s="980" t="s">
        <v>621</v>
      </c>
      <c r="B75" s="981"/>
      <c r="C75" s="22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>
        <f t="shared" si="10"/>
        <v>0</v>
      </c>
      <c r="Q75" s="980">
        <f t="shared" si="11"/>
        <v>0</v>
      </c>
      <c r="R75" s="981"/>
      <c r="S75" s="365"/>
    </row>
    <row r="76" spans="1:19">
      <c r="A76" s="980" t="s">
        <v>622</v>
      </c>
      <c r="B76" s="981"/>
      <c r="C76" s="22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>
        <f t="shared" si="10"/>
        <v>0</v>
      </c>
      <c r="Q76" s="980">
        <f t="shared" si="11"/>
        <v>0</v>
      </c>
      <c r="R76" s="981"/>
      <c r="S76" s="365"/>
    </row>
    <row r="77" spans="1:19">
      <c r="A77" s="980" t="s">
        <v>623</v>
      </c>
      <c r="B77" s="981"/>
      <c r="C77" s="22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>
        <f t="shared" si="10"/>
        <v>0</v>
      </c>
      <c r="Q77" s="980">
        <f>P77*0.125</f>
        <v>0</v>
      </c>
      <c r="R77" s="981"/>
      <c r="S77" s="365"/>
    </row>
    <row r="78" spans="1:19">
      <c r="A78" s="980" t="s">
        <v>624</v>
      </c>
      <c r="B78" s="981"/>
      <c r="C78" s="22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>
        <f t="shared" si="10"/>
        <v>0</v>
      </c>
      <c r="Q78" s="980">
        <f t="shared" ref="Q78:Q80" si="12">P78*0.125</f>
        <v>0</v>
      </c>
      <c r="R78" s="981"/>
      <c r="S78" s="365"/>
    </row>
    <row r="79" spans="1:19">
      <c r="A79" s="980" t="s">
        <v>625</v>
      </c>
      <c r="B79" s="981"/>
      <c r="C79" s="22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>
        <f t="shared" si="10"/>
        <v>0</v>
      </c>
      <c r="Q79" s="980">
        <f t="shared" si="12"/>
        <v>0</v>
      </c>
      <c r="R79" s="981"/>
      <c r="S79" s="365"/>
    </row>
    <row r="80" spans="1:19">
      <c r="A80" s="984" t="s">
        <v>626</v>
      </c>
      <c r="B80" s="985"/>
      <c r="C80" s="22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>
        <f t="shared" si="10"/>
        <v>0</v>
      </c>
      <c r="Q80" s="980">
        <f t="shared" si="12"/>
        <v>0</v>
      </c>
      <c r="R80" s="981"/>
      <c r="S80" s="365"/>
    </row>
    <row r="81" spans="1:19">
      <c r="A81" s="986"/>
      <c r="B81" s="986"/>
      <c r="C81" s="986"/>
      <c r="D81" s="986"/>
      <c r="E81" s="986"/>
      <c r="F81" s="986"/>
      <c r="G81" s="986"/>
      <c r="H81" s="986"/>
      <c r="I81" s="986"/>
      <c r="J81" s="986"/>
      <c r="K81" s="986"/>
      <c r="L81" s="986"/>
      <c r="M81" s="986"/>
      <c r="N81" s="986"/>
      <c r="O81" s="986"/>
      <c r="P81" s="986"/>
      <c r="Q81" s="989">
        <f>SUM(Q69:R80)</f>
        <v>0</v>
      </c>
      <c r="R81" s="986"/>
      <c r="S81" s="365"/>
    </row>
    <row r="82" spans="1:19">
      <c r="A82" s="994" t="s">
        <v>605</v>
      </c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994"/>
      <c r="N82" s="994"/>
      <c r="O82" s="994"/>
      <c r="P82" s="994"/>
      <c r="Q82" s="994"/>
      <c r="R82" s="994"/>
      <c r="S82" s="365"/>
    </row>
    <row r="83" spans="1:19">
      <c r="A83" s="994"/>
      <c r="B83" s="994"/>
      <c r="C83" s="994"/>
      <c r="D83" s="994"/>
      <c r="E83" s="994"/>
      <c r="F83" s="994"/>
      <c r="G83" s="994"/>
      <c r="H83" s="994"/>
      <c r="I83" s="994"/>
      <c r="J83" s="994"/>
      <c r="K83" s="994"/>
      <c r="L83" s="994"/>
      <c r="M83" s="994"/>
      <c r="N83" s="994"/>
      <c r="O83" s="994"/>
      <c r="P83" s="994"/>
      <c r="Q83" s="994"/>
      <c r="R83" s="994"/>
      <c r="S83" s="365"/>
    </row>
    <row r="84" spans="1:19">
      <c r="A84" s="898" t="str">
        <f>'Dados da Obra'!$A$7</f>
        <v>Bonito - MS</v>
      </c>
      <c r="B84" s="899"/>
      <c r="C84" s="899"/>
      <c r="D84" s="899"/>
      <c r="E84" s="899"/>
      <c r="F84" s="899"/>
      <c r="G84" s="899"/>
      <c r="H84" s="899"/>
      <c r="I84" s="899"/>
      <c r="J84" s="899"/>
      <c r="K84" s="899"/>
      <c r="L84" s="899"/>
      <c r="M84" s="899"/>
      <c r="N84" s="899"/>
      <c r="O84" s="899"/>
      <c r="P84" s="899"/>
      <c r="Q84" s="899"/>
      <c r="R84" s="899"/>
      <c r="S84" s="365"/>
    </row>
    <row r="85" spans="1:19">
      <c r="A85" s="366" t="s">
        <v>141</v>
      </c>
      <c r="B85" s="954" t="s">
        <v>637</v>
      </c>
      <c r="C85" s="954"/>
      <c r="D85" s="954"/>
      <c r="E85" s="954"/>
      <c r="F85" s="366" t="s">
        <v>592</v>
      </c>
      <c r="G85" s="954" t="s">
        <v>588</v>
      </c>
      <c r="H85" s="954"/>
      <c r="I85" s="954"/>
      <c r="J85" s="954" t="s">
        <v>589</v>
      </c>
      <c r="K85" s="954"/>
      <c r="L85" s="954"/>
      <c r="M85" s="954" t="s">
        <v>590</v>
      </c>
      <c r="N85" s="954"/>
      <c r="O85" s="954"/>
      <c r="P85" s="954" t="s">
        <v>591</v>
      </c>
      <c r="Q85" s="954"/>
      <c r="R85" s="954"/>
      <c r="S85" s="365"/>
    </row>
    <row r="86" spans="1:19">
      <c r="A86" s="370"/>
      <c r="B86" s="982"/>
      <c r="C86" s="982"/>
      <c r="D86" s="982"/>
      <c r="E86" s="982"/>
      <c r="F86" s="373"/>
      <c r="G86" s="982"/>
      <c r="H86" s="982"/>
      <c r="I86" s="982"/>
      <c r="J86" s="982"/>
      <c r="K86" s="982"/>
      <c r="L86" s="982"/>
      <c r="M86" s="982"/>
      <c r="N86" s="982"/>
      <c r="O86" s="982"/>
      <c r="P86" s="983"/>
      <c r="Q86" s="983"/>
      <c r="R86" s="983"/>
      <c r="S86" s="365"/>
    </row>
    <row r="87" spans="1:19">
      <c r="A87" s="954" t="s">
        <v>493</v>
      </c>
      <c r="B87" s="954"/>
      <c r="C87" s="366" t="s">
        <v>13</v>
      </c>
      <c r="D87" s="366" t="s">
        <v>14</v>
      </c>
      <c r="E87" s="366" t="s">
        <v>23</v>
      </c>
      <c r="F87" s="366" t="s">
        <v>122</v>
      </c>
      <c r="G87" s="366" t="s">
        <v>16</v>
      </c>
      <c r="H87" s="366" t="s">
        <v>24</v>
      </c>
      <c r="I87" s="366" t="s">
        <v>25</v>
      </c>
      <c r="J87" s="366" t="s">
        <v>19</v>
      </c>
      <c r="K87" s="366" t="s">
        <v>26</v>
      </c>
      <c r="L87" s="366" t="s">
        <v>27</v>
      </c>
      <c r="M87" s="366" t="s">
        <v>28</v>
      </c>
      <c r="N87" s="366" t="s">
        <v>29</v>
      </c>
      <c r="O87" s="366" t="s">
        <v>21</v>
      </c>
      <c r="P87" s="366" t="s">
        <v>152</v>
      </c>
      <c r="Q87" s="954" t="s">
        <v>593</v>
      </c>
      <c r="R87" s="954"/>
      <c r="S87" s="365"/>
    </row>
    <row r="88" spans="1:19">
      <c r="A88" s="987" t="s">
        <v>615</v>
      </c>
      <c r="B88" s="988"/>
      <c r="C88" s="22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>
        <f>SUM(C88:O88)</f>
        <v>0</v>
      </c>
      <c r="Q88" s="987">
        <f>P88</f>
        <v>0</v>
      </c>
      <c r="R88" s="988"/>
      <c r="S88" s="365"/>
    </row>
    <row r="89" spans="1:19">
      <c r="A89" s="980" t="s">
        <v>616</v>
      </c>
      <c r="B89" s="981"/>
      <c r="C89" s="22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>
        <f t="shared" ref="P89:P99" si="13">SUM(C89:O89)</f>
        <v>0</v>
      </c>
      <c r="Q89" s="980">
        <f t="shared" ref="Q89:Q95" si="14">P89</f>
        <v>0</v>
      </c>
      <c r="R89" s="981"/>
      <c r="S89" s="365"/>
    </row>
    <row r="90" spans="1:19">
      <c r="A90" s="980" t="s">
        <v>617</v>
      </c>
      <c r="B90" s="981"/>
      <c r="C90" s="22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>
        <f t="shared" si="13"/>
        <v>0</v>
      </c>
      <c r="Q90" s="980">
        <f t="shared" si="14"/>
        <v>0</v>
      </c>
      <c r="R90" s="981"/>
      <c r="S90" s="365"/>
    </row>
    <row r="91" spans="1:19">
      <c r="A91" s="980" t="s">
        <v>618</v>
      </c>
      <c r="B91" s="981"/>
      <c r="C91" s="22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>
        <f t="shared" si="13"/>
        <v>0</v>
      </c>
      <c r="Q91" s="980">
        <f t="shared" si="14"/>
        <v>0</v>
      </c>
      <c r="R91" s="981"/>
      <c r="S91" s="365"/>
    </row>
    <row r="92" spans="1:19">
      <c r="A92" s="980" t="s">
        <v>619</v>
      </c>
      <c r="B92" s="981"/>
      <c r="C92" s="22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>
        <f t="shared" si="13"/>
        <v>0</v>
      </c>
      <c r="Q92" s="980">
        <f t="shared" si="14"/>
        <v>0</v>
      </c>
      <c r="R92" s="981"/>
      <c r="S92" s="365"/>
    </row>
    <row r="93" spans="1:19">
      <c r="A93" s="980" t="s">
        <v>620</v>
      </c>
      <c r="B93" s="981"/>
      <c r="C93" s="22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>
        <f t="shared" si="13"/>
        <v>0</v>
      </c>
      <c r="Q93" s="980">
        <f t="shared" si="14"/>
        <v>0</v>
      </c>
      <c r="R93" s="981"/>
      <c r="S93" s="365"/>
    </row>
    <row r="94" spans="1:19" ht="15" customHeight="1">
      <c r="A94" s="980" t="s">
        <v>621</v>
      </c>
      <c r="B94" s="981"/>
      <c r="C94" s="22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f t="shared" si="13"/>
        <v>0</v>
      </c>
      <c r="Q94" s="980">
        <f t="shared" si="14"/>
        <v>0</v>
      </c>
      <c r="R94" s="981"/>
      <c r="S94" s="357"/>
    </row>
    <row r="95" spans="1:19" ht="15" customHeight="1">
      <c r="A95" s="980" t="s">
        <v>622</v>
      </c>
      <c r="B95" s="981"/>
      <c r="C95" s="22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>
        <f t="shared" si="13"/>
        <v>0</v>
      </c>
      <c r="Q95" s="980">
        <f t="shared" si="14"/>
        <v>0</v>
      </c>
      <c r="R95" s="981"/>
      <c r="S95" s="357"/>
    </row>
    <row r="96" spans="1:19">
      <c r="A96" s="980" t="s">
        <v>623</v>
      </c>
      <c r="B96" s="981"/>
      <c r="C96" s="22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>
        <f t="shared" si="13"/>
        <v>0</v>
      </c>
      <c r="Q96" s="980">
        <f>P96*0.125</f>
        <v>0</v>
      </c>
      <c r="R96" s="981"/>
      <c r="S96" s="357"/>
    </row>
    <row r="97" spans="1:19">
      <c r="A97" s="980" t="s">
        <v>624</v>
      </c>
      <c r="B97" s="981"/>
      <c r="C97" s="22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>
        <f t="shared" si="13"/>
        <v>0</v>
      </c>
      <c r="Q97" s="980">
        <f t="shared" ref="Q97:Q99" si="15">P97*0.125</f>
        <v>0</v>
      </c>
      <c r="R97" s="981"/>
      <c r="S97" s="357"/>
    </row>
    <row r="98" spans="1:19" ht="14.25" customHeight="1">
      <c r="A98" s="980" t="s">
        <v>625</v>
      </c>
      <c r="B98" s="981"/>
      <c r="C98" s="22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>
        <f t="shared" si="13"/>
        <v>0</v>
      </c>
      <c r="Q98" s="980">
        <f t="shared" si="15"/>
        <v>0</v>
      </c>
      <c r="R98" s="981"/>
      <c r="S98" s="357"/>
    </row>
    <row r="99" spans="1:19">
      <c r="A99" s="984" t="s">
        <v>626</v>
      </c>
      <c r="B99" s="985"/>
      <c r="C99" s="22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>
        <f t="shared" si="13"/>
        <v>0</v>
      </c>
      <c r="Q99" s="980">
        <f t="shared" si="15"/>
        <v>0</v>
      </c>
      <c r="R99" s="981"/>
      <c r="S99" s="357"/>
    </row>
    <row r="100" spans="1:19">
      <c r="A100" s="986"/>
      <c r="B100" s="986"/>
      <c r="C100" s="986"/>
      <c r="D100" s="986"/>
      <c r="E100" s="986"/>
      <c r="F100" s="986"/>
      <c r="G100" s="986"/>
      <c r="H100" s="986"/>
      <c r="I100" s="986"/>
      <c r="J100" s="986"/>
      <c r="K100" s="986"/>
      <c r="L100" s="986"/>
      <c r="M100" s="986"/>
      <c r="N100" s="986"/>
      <c r="O100" s="986"/>
      <c r="P100" s="986"/>
      <c r="Q100" s="989">
        <f>SUM(Q88:R99)</f>
        <v>0</v>
      </c>
      <c r="R100" s="986"/>
      <c r="S100" s="357"/>
    </row>
    <row r="101" spans="1:19">
      <c r="A101" s="994" t="s">
        <v>605</v>
      </c>
      <c r="B101" s="994"/>
      <c r="C101" s="994"/>
      <c r="D101" s="994"/>
      <c r="E101" s="994"/>
      <c r="F101" s="994"/>
      <c r="G101" s="994"/>
      <c r="H101" s="994"/>
      <c r="I101" s="994"/>
      <c r="J101" s="994"/>
      <c r="K101" s="994"/>
      <c r="L101" s="994"/>
      <c r="M101" s="994"/>
      <c r="N101" s="994"/>
      <c r="O101" s="994"/>
      <c r="P101" s="994"/>
      <c r="Q101" s="994"/>
      <c r="R101" s="994"/>
      <c r="S101" s="357"/>
    </row>
    <row r="102" spans="1:19">
      <c r="A102" s="994"/>
      <c r="B102" s="994"/>
      <c r="C102" s="994"/>
      <c r="D102" s="994"/>
      <c r="E102" s="994"/>
      <c r="F102" s="994"/>
      <c r="G102" s="994"/>
      <c r="H102" s="994"/>
      <c r="I102" s="994"/>
      <c r="J102" s="994"/>
      <c r="K102" s="994"/>
      <c r="L102" s="994"/>
      <c r="M102" s="994"/>
      <c r="N102" s="994"/>
      <c r="O102" s="994"/>
      <c r="P102" s="994"/>
      <c r="Q102" s="994"/>
      <c r="R102" s="994"/>
      <c r="S102" s="357"/>
    </row>
    <row r="103" spans="1:19">
      <c r="A103" s="898" t="str">
        <f>'Dados da Obra'!$A$7</f>
        <v>Bonito - MS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899"/>
      <c r="O103" s="899"/>
      <c r="P103" s="899"/>
      <c r="Q103" s="899"/>
      <c r="R103" s="899"/>
      <c r="S103" s="357"/>
    </row>
    <row r="104" spans="1:19">
      <c r="A104" s="366" t="s">
        <v>141</v>
      </c>
      <c r="B104" s="954" t="s">
        <v>637</v>
      </c>
      <c r="C104" s="954"/>
      <c r="D104" s="954"/>
      <c r="E104" s="954"/>
      <c r="F104" s="366" t="s">
        <v>592</v>
      </c>
      <c r="G104" s="954" t="s">
        <v>588</v>
      </c>
      <c r="H104" s="954"/>
      <c r="I104" s="954"/>
      <c r="J104" s="954" t="s">
        <v>589</v>
      </c>
      <c r="K104" s="954"/>
      <c r="L104" s="954"/>
      <c r="M104" s="954" t="s">
        <v>590</v>
      </c>
      <c r="N104" s="954"/>
      <c r="O104" s="954"/>
      <c r="P104" s="954" t="s">
        <v>591</v>
      </c>
      <c r="Q104" s="954"/>
      <c r="R104" s="954"/>
      <c r="S104" s="357"/>
    </row>
    <row r="105" spans="1:19">
      <c r="A105" s="370"/>
      <c r="B105" s="982"/>
      <c r="C105" s="982"/>
      <c r="D105" s="982"/>
      <c r="E105" s="982"/>
      <c r="F105" s="373"/>
      <c r="G105" s="982"/>
      <c r="H105" s="982"/>
      <c r="I105" s="982"/>
      <c r="J105" s="982"/>
      <c r="K105" s="982"/>
      <c r="L105" s="982"/>
      <c r="M105" s="982"/>
      <c r="N105" s="982"/>
      <c r="O105" s="982"/>
      <c r="P105" s="983"/>
      <c r="Q105" s="983"/>
      <c r="R105" s="983"/>
      <c r="S105" s="357"/>
    </row>
    <row r="106" spans="1:19">
      <c r="A106" s="954" t="s">
        <v>493</v>
      </c>
      <c r="B106" s="954"/>
      <c r="C106" s="366" t="s">
        <v>13</v>
      </c>
      <c r="D106" s="366" t="s">
        <v>14</v>
      </c>
      <c r="E106" s="366" t="s">
        <v>23</v>
      </c>
      <c r="F106" s="366" t="s">
        <v>122</v>
      </c>
      <c r="G106" s="366" t="s">
        <v>16</v>
      </c>
      <c r="H106" s="366" t="s">
        <v>24</v>
      </c>
      <c r="I106" s="366" t="s">
        <v>25</v>
      </c>
      <c r="J106" s="366" t="s">
        <v>19</v>
      </c>
      <c r="K106" s="366" t="s">
        <v>26</v>
      </c>
      <c r="L106" s="366" t="s">
        <v>27</v>
      </c>
      <c r="M106" s="366" t="s">
        <v>28</v>
      </c>
      <c r="N106" s="366" t="s">
        <v>29</v>
      </c>
      <c r="O106" s="366" t="s">
        <v>21</v>
      </c>
      <c r="P106" s="366" t="s">
        <v>152</v>
      </c>
      <c r="Q106" s="954" t="s">
        <v>593</v>
      </c>
      <c r="R106" s="954"/>
      <c r="S106" s="357"/>
    </row>
    <row r="107" spans="1:19">
      <c r="A107" s="987" t="s">
        <v>615</v>
      </c>
      <c r="B107" s="988"/>
      <c r="C107" s="22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>
        <f>SUM(C107:O107)</f>
        <v>0</v>
      </c>
      <c r="Q107" s="987">
        <f>P107</f>
        <v>0</v>
      </c>
      <c r="R107" s="988"/>
      <c r="S107" s="357"/>
    </row>
    <row r="108" spans="1:19">
      <c r="A108" s="980" t="s">
        <v>616</v>
      </c>
      <c r="B108" s="981"/>
      <c r="C108" s="22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>
        <f t="shared" ref="P108:P118" si="16">SUM(C108:O108)</f>
        <v>0</v>
      </c>
      <c r="Q108" s="980">
        <f t="shared" ref="Q108:Q114" si="17">P108</f>
        <v>0</v>
      </c>
      <c r="R108" s="981"/>
      <c r="S108" s="357"/>
    </row>
    <row r="109" spans="1:19">
      <c r="A109" s="980" t="s">
        <v>617</v>
      </c>
      <c r="B109" s="981"/>
      <c r="C109" s="22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>
        <f t="shared" si="16"/>
        <v>0</v>
      </c>
      <c r="Q109" s="980">
        <f t="shared" si="17"/>
        <v>0</v>
      </c>
      <c r="R109" s="981"/>
      <c r="S109" s="357"/>
    </row>
    <row r="110" spans="1:19">
      <c r="A110" s="980" t="s">
        <v>618</v>
      </c>
      <c r="B110" s="981"/>
      <c r="C110" s="22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>
        <f t="shared" si="16"/>
        <v>0</v>
      </c>
      <c r="Q110" s="980">
        <f t="shared" si="17"/>
        <v>0</v>
      </c>
      <c r="R110" s="981"/>
      <c r="S110" s="357"/>
    </row>
    <row r="111" spans="1:19">
      <c r="A111" s="980" t="s">
        <v>619</v>
      </c>
      <c r="B111" s="981"/>
      <c r="C111" s="22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>
        <f t="shared" si="16"/>
        <v>0</v>
      </c>
      <c r="Q111" s="980">
        <f t="shared" si="17"/>
        <v>0</v>
      </c>
      <c r="R111" s="981"/>
      <c r="S111" s="357"/>
    </row>
    <row r="112" spans="1:19">
      <c r="A112" s="980" t="s">
        <v>620</v>
      </c>
      <c r="B112" s="981"/>
      <c r="C112" s="22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>
        <f t="shared" si="16"/>
        <v>0</v>
      </c>
      <c r="Q112" s="980">
        <f t="shared" si="17"/>
        <v>0</v>
      </c>
      <c r="R112" s="981"/>
      <c r="S112" s="357"/>
    </row>
    <row r="113" spans="1:38">
      <c r="A113" s="980" t="s">
        <v>621</v>
      </c>
      <c r="B113" s="981"/>
      <c r="C113" s="22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>
        <f t="shared" si="16"/>
        <v>0</v>
      </c>
      <c r="Q113" s="980">
        <f t="shared" si="17"/>
        <v>0</v>
      </c>
      <c r="R113" s="981"/>
      <c r="S113" s="357"/>
      <c r="AK113" s="164"/>
      <c r="AL113" s="1"/>
    </row>
    <row r="114" spans="1:38">
      <c r="A114" s="980" t="s">
        <v>622</v>
      </c>
      <c r="B114" s="981"/>
      <c r="C114" s="22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>
        <f t="shared" si="16"/>
        <v>0</v>
      </c>
      <c r="Q114" s="980">
        <f t="shared" si="17"/>
        <v>0</v>
      </c>
      <c r="R114" s="981"/>
      <c r="S114" s="357"/>
      <c r="AK114" s="165"/>
      <c r="AL114" s="1"/>
    </row>
    <row r="115" spans="1:38">
      <c r="A115" s="980" t="s">
        <v>623</v>
      </c>
      <c r="B115" s="981"/>
      <c r="C115" s="22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>
        <f t="shared" si="16"/>
        <v>0</v>
      </c>
      <c r="Q115" s="980">
        <f>P115*0.125</f>
        <v>0</v>
      </c>
      <c r="R115" s="981"/>
      <c r="S115" s="357"/>
      <c r="AK115" s="165"/>
      <c r="AL115" s="1"/>
    </row>
    <row r="116" spans="1:38">
      <c r="A116" s="980" t="s">
        <v>624</v>
      </c>
      <c r="B116" s="981"/>
      <c r="C116" s="22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>
        <f t="shared" si="16"/>
        <v>0</v>
      </c>
      <c r="Q116" s="980">
        <f t="shared" ref="Q116:Q118" si="18">P116*0.125</f>
        <v>0</v>
      </c>
      <c r="R116" s="981"/>
      <c r="S116" s="357"/>
      <c r="AK116" s="165"/>
      <c r="AL116" s="1"/>
    </row>
    <row r="117" spans="1:38">
      <c r="A117" s="980" t="s">
        <v>625</v>
      </c>
      <c r="B117" s="981"/>
      <c r="C117" s="22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>
        <f t="shared" si="16"/>
        <v>0</v>
      </c>
      <c r="Q117" s="980">
        <f t="shared" si="18"/>
        <v>0</v>
      </c>
      <c r="R117" s="981"/>
      <c r="S117" s="357"/>
    </row>
    <row r="118" spans="1:38">
      <c r="A118" s="984" t="s">
        <v>626</v>
      </c>
      <c r="B118" s="985"/>
      <c r="C118" s="22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>
        <f t="shared" si="16"/>
        <v>0</v>
      </c>
      <c r="Q118" s="980">
        <f t="shared" si="18"/>
        <v>0</v>
      </c>
      <c r="R118" s="981"/>
      <c r="S118" s="357"/>
    </row>
    <row r="119" spans="1:38">
      <c r="A119" s="986"/>
      <c r="B119" s="986"/>
      <c r="C119" s="986"/>
      <c r="D119" s="986"/>
      <c r="E119" s="986"/>
      <c r="F119" s="986"/>
      <c r="G119" s="986"/>
      <c r="H119" s="986"/>
      <c r="I119" s="986"/>
      <c r="J119" s="986"/>
      <c r="K119" s="986"/>
      <c r="L119" s="986"/>
      <c r="M119" s="986"/>
      <c r="N119" s="986"/>
      <c r="O119" s="986"/>
      <c r="P119" s="986"/>
      <c r="Q119" s="989">
        <f>SUM(Q107:R118)</f>
        <v>0</v>
      </c>
      <c r="R119" s="986"/>
      <c r="S119" s="357"/>
    </row>
    <row r="120" spans="1:38">
      <c r="A120" s="994" t="s">
        <v>605</v>
      </c>
      <c r="B120" s="994"/>
      <c r="C120" s="994"/>
      <c r="D120" s="994"/>
      <c r="E120" s="994"/>
      <c r="F120" s="994"/>
      <c r="G120" s="994"/>
      <c r="H120" s="994"/>
      <c r="I120" s="994"/>
      <c r="J120" s="994"/>
      <c r="K120" s="994"/>
      <c r="L120" s="994"/>
      <c r="M120" s="994"/>
      <c r="N120" s="994"/>
      <c r="O120" s="994"/>
      <c r="P120" s="994"/>
      <c r="Q120" s="994"/>
      <c r="R120" s="994"/>
      <c r="S120" s="357"/>
    </row>
    <row r="121" spans="1:38">
      <c r="A121" s="994"/>
      <c r="B121" s="994"/>
      <c r="C121" s="994"/>
      <c r="D121" s="994"/>
      <c r="E121" s="994"/>
      <c r="F121" s="994"/>
      <c r="G121" s="994"/>
      <c r="H121" s="994"/>
      <c r="I121" s="994"/>
      <c r="J121" s="994"/>
      <c r="K121" s="994"/>
      <c r="L121" s="994"/>
      <c r="M121" s="994"/>
      <c r="N121" s="994"/>
      <c r="O121" s="994"/>
      <c r="P121" s="994"/>
      <c r="Q121" s="994"/>
      <c r="R121" s="994"/>
      <c r="S121" s="357"/>
    </row>
    <row r="122" spans="1:38">
      <c r="A122" s="898" t="str">
        <f>'Dados da Obra'!$A$7</f>
        <v>Bonito - MS</v>
      </c>
      <c r="B122" s="899"/>
      <c r="C122" s="899"/>
      <c r="D122" s="899"/>
      <c r="E122" s="899"/>
      <c r="F122" s="899"/>
      <c r="G122" s="899"/>
      <c r="H122" s="899"/>
      <c r="I122" s="899"/>
      <c r="J122" s="899"/>
      <c r="K122" s="899"/>
      <c r="L122" s="899"/>
      <c r="M122" s="899"/>
      <c r="N122" s="899"/>
      <c r="O122" s="899"/>
      <c r="P122" s="899"/>
      <c r="Q122" s="899"/>
      <c r="R122" s="899"/>
      <c r="S122" s="357"/>
    </row>
    <row r="123" spans="1:38">
      <c r="A123" s="366" t="s">
        <v>141</v>
      </c>
      <c r="B123" s="954" t="s">
        <v>637</v>
      </c>
      <c r="C123" s="954"/>
      <c r="D123" s="954"/>
      <c r="E123" s="954"/>
      <c r="F123" s="366" t="s">
        <v>592</v>
      </c>
      <c r="G123" s="954" t="s">
        <v>588</v>
      </c>
      <c r="H123" s="954"/>
      <c r="I123" s="954"/>
      <c r="J123" s="954" t="s">
        <v>589</v>
      </c>
      <c r="K123" s="954"/>
      <c r="L123" s="954"/>
      <c r="M123" s="954" t="s">
        <v>590</v>
      </c>
      <c r="N123" s="954"/>
      <c r="O123" s="954"/>
      <c r="P123" s="954" t="s">
        <v>591</v>
      </c>
      <c r="Q123" s="954"/>
      <c r="R123" s="954"/>
      <c r="S123" s="357"/>
    </row>
    <row r="124" spans="1:38">
      <c r="A124" s="370"/>
      <c r="B124" s="982"/>
      <c r="C124" s="982"/>
      <c r="D124" s="982"/>
      <c r="E124" s="982"/>
      <c r="F124" s="373"/>
      <c r="G124" s="982"/>
      <c r="H124" s="982"/>
      <c r="I124" s="982"/>
      <c r="J124" s="982"/>
      <c r="K124" s="982"/>
      <c r="L124" s="982"/>
      <c r="M124" s="982"/>
      <c r="N124" s="982"/>
      <c r="O124" s="982"/>
      <c r="P124" s="983"/>
      <c r="Q124" s="983"/>
      <c r="R124" s="983"/>
      <c r="S124" s="357"/>
    </row>
    <row r="125" spans="1:38">
      <c r="A125" s="954" t="s">
        <v>493</v>
      </c>
      <c r="B125" s="954"/>
      <c r="C125" s="366" t="s">
        <v>13</v>
      </c>
      <c r="D125" s="366" t="s">
        <v>14</v>
      </c>
      <c r="E125" s="366" t="s">
        <v>23</v>
      </c>
      <c r="F125" s="366" t="s">
        <v>122</v>
      </c>
      <c r="G125" s="366" t="s">
        <v>16</v>
      </c>
      <c r="H125" s="366" t="s">
        <v>24</v>
      </c>
      <c r="I125" s="366" t="s">
        <v>25</v>
      </c>
      <c r="J125" s="366" t="s">
        <v>19</v>
      </c>
      <c r="K125" s="366" t="s">
        <v>26</v>
      </c>
      <c r="L125" s="366" t="s">
        <v>27</v>
      </c>
      <c r="M125" s="366" t="s">
        <v>28</v>
      </c>
      <c r="N125" s="366" t="s">
        <v>29</v>
      </c>
      <c r="O125" s="366" t="s">
        <v>21</v>
      </c>
      <c r="P125" s="366" t="s">
        <v>152</v>
      </c>
      <c r="Q125" s="954" t="s">
        <v>593</v>
      </c>
      <c r="R125" s="954"/>
      <c r="S125" s="357"/>
    </row>
    <row r="126" spans="1:38">
      <c r="A126" s="987" t="s">
        <v>615</v>
      </c>
      <c r="B126" s="988"/>
      <c r="C126" s="22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>
        <f>SUM(C126:O126)</f>
        <v>0</v>
      </c>
      <c r="Q126" s="987">
        <f>P126</f>
        <v>0</v>
      </c>
      <c r="R126" s="988"/>
      <c r="S126" s="357"/>
    </row>
    <row r="127" spans="1:38">
      <c r="A127" s="980" t="s">
        <v>616</v>
      </c>
      <c r="B127" s="981"/>
      <c r="C127" s="22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>
        <f t="shared" ref="P127:P137" si="19">SUM(C127:O127)</f>
        <v>0</v>
      </c>
      <c r="Q127" s="980">
        <f t="shared" ref="Q127:Q133" si="20">P127</f>
        <v>0</v>
      </c>
      <c r="R127" s="981"/>
      <c r="S127" s="365"/>
    </row>
    <row r="128" spans="1:38">
      <c r="A128" s="980" t="s">
        <v>617</v>
      </c>
      <c r="B128" s="981"/>
      <c r="C128" s="22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>
        <f t="shared" si="19"/>
        <v>0</v>
      </c>
      <c r="Q128" s="980">
        <f t="shared" si="20"/>
        <v>0</v>
      </c>
      <c r="R128" s="981"/>
      <c r="S128" s="365"/>
    </row>
    <row r="129" spans="1:19">
      <c r="A129" s="980" t="s">
        <v>618</v>
      </c>
      <c r="B129" s="981"/>
      <c r="C129" s="22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>
        <f t="shared" si="19"/>
        <v>0</v>
      </c>
      <c r="Q129" s="980">
        <f t="shared" si="20"/>
        <v>0</v>
      </c>
      <c r="R129" s="981"/>
      <c r="S129" s="365"/>
    </row>
    <row r="130" spans="1:19">
      <c r="A130" s="980" t="s">
        <v>619</v>
      </c>
      <c r="B130" s="981"/>
      <c r="C130" s="22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>
        <f t="shared" si="19"/>
        <v>0</v>
      </c>
      <c r="Q130" s="980">
        <f t="shared" si="20"/>
        <v>0</v>
      </c>
      <c r="R130" s="981"/>
      <c r="S130" s="365"/>
    </row>
    <row r="131" spans="1:19">
      <c r="A131" s="980" t="s">
        <v>620</v>
      </c>
      <c r="B131" s="981"/>
      <c r="C131" s="2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>
        <f t="shared" si="19"/>
        <v>0</v>
      </c>
      <c r="Q131" s="980">
        <f t="shared" si="20"/>
        <v>0</v>
      </c>
      <c r="R131" s="981"/>
      <c r="S131" s="365"/>
    </row>
    <row r="132" spans="1:19">
      <c r="A132" s="980" t="s">
        <v>621</v>
      </c>
      <c r="B132" s="981"/>
      <c r="C132" s="2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>
        <f t="shared" si="19"/>
        <v>0</v>
      </c>
      <c r="Q132" s="980">
        <f t="shared" si="20"/>
        <v>0</v>
      </c>
      <c r="R132" s="981"/>
      <c r="S132" s="365"/>
    </row>
    <row r="133" spans="1:19">
      <c r="A133" s="980" t="s">
        <v>622</v>
      </c>
      <c r="B133" s="981"/>
      <c r="C133" s="22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>
        <f t="shared" si="19"/>
        <v>0</v>
      </c>
      <c r="Q133" s="980">
        <f t="shared" si="20"/>
        <v>0</v>
      </c>
      <c r="R133" s="981"/>
      <c r="S133" s="365"/>
    </row>
    <row r="134" spans="1:19">
      <c r="A134" s="980" t="s">
        <v>623</v>
      </c>
      <c r="B134" s="981"/>
      <c r="C134" s="2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>
        <f t="shared" si="19"/>
        <v>0</v>
      </c>
      <c r="Q134" s="980">
        <f>P134*0.125</f>
        <v>0</v>
      </c>
      <c r="R134" s="981"/>
      <c r="S134" s="365"/>
    </row>
    <row r="135" spans="1:19">
      <c r="A135" s="980" t="s">
        <v>624</v>
      </c>
      <c r="B135" s="981"/>
      <c r="C135" s="22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>
        <f t="shared" si="19"/>
        <v>0</v>
      </c>
      <c r="Q135" s="980">
        <f t="shared" ref="Q135:Q137" si="21">P135*0.125</f>
        <v>0</v>
      </c>
      <c r="R135" s="981"/>
      <c r="S135" s="365"/>
    </row>
    <row r="136" spans="1:19">
      <c r="A136" s="980" t="s">
        <v>625</v>
      </c>
      <c r="B136" s="981"/>
      <c r="C136" s="22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>
        <f t="shared" si="19"/>
        <v>0</v>
      </c>
      <c r="Q136" s="980">
        <f t="shared" si="21"/>
        <v>0</v>
      </c>
      <c r="R136" s="981"/>
      <c r="S136" s="365"/>
    </row>
    <row r="137" spans="1:19">
      <c r="A137" s="984" t="s">
        <v>626</v>
      </c>
      <c r="B137" s="985"/>
      <c r="C137" s="22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>
        <f t="shared" si="19"/>
        <v>0</v>
      </c>
      <c r="Q137" s="980">
        <f t="shared" si="21"/>
        <v>0</v>
      </c>
      <c r="R137" s="981"/>
      <c r="S137" s="365"/>
    </row>
    <row r="138" spans="1:19">
      <c r="A138" s="986"/>
      <c r="B138" s="986"/>
      <c r="C138" s="986"/>
      <c r="D138" s="986"/>
      <c r="E138" s="986"/>
      <c r="F138" s="986"/>
      <c r="G138" s="986"/>
      <c r="H138" s="986"/>
      <c r="I138" s="986"/>
      <c r="J138" s="986"/>
      <c r="K138" s="986"/>
      <c r="L138" s="986"/>
      <c r="M138" s="986"/>
      <c r="N138" s="986"/>
      <c r="O138" s="986"/>
      <c r="P138" s="986"/>
      <c r="Q138" s="989">
        <f>SUM(Q126:R137)</f>
        <v>0</v>
      </c>
      <c r="R138" s="986"/>
      <c r="S138" s="365"/>
    </row>
    <row r="139" spans="1:19">
      <c r="A139" s="994" t="s">
        <v>605</v>
      </c>
      <c r="B139" s="994"/>
      <c r="C139" s="994"/>
      <c r="D139" s="994"/>
      <c r="E139" s="994"/>
      <c r="F139" s="994"/>
      <c r="G139" s="994"/>
      <c r="H139" s="994"/>
      <c r="I139" s="994"/>
      <c r="J139" s="994"/>
      <c r="K139" s="994"/>
      <c r="L139" s="994"/>
      <c r="M139" s="994"/>
      <c r="N139" s="994"/>
      <c r="O139" s="994"/>
      <c r="P139" s="994"/>
      <c r="Q139" s="994"/>
      <c r="R139" s="994"/>
      <c r="S139" s="365"/>
    </row>
    <row r="140" spans="1:19">
      <c r="A140" s="994"/>
      <c r="B140" s="994"/>
      <c r="C140" s="994"/>
      <c r="D140" s="994"/>
      <c r="E140" s="994"/>
      <c r="F140" s="994"/>
      <c r="G140" s="994"/>
      <c r="H140" s="994"/>
      <c r="I140" s="994"/>
      <c r="J140" s="994"/>
      <c r="K140" s="994"/>
      <c r="L140" s="994"/>
      <c r="M140" s="994"/>
      <c r="N140" s="994"/>
      <c r="O140" s="994"/>
      <c r="P140" s="994"/>
      <c r="Q140" s="994"/>
      <c r="R140" s="994"/>
      <c r="S140" s="365"/>
    </row>
    <row r="141" spans="1:19">
      <c r="A141" s="898" t="str">
        <f>'Dados da Obra'!$A$7</f>
        <v>Bonito - MS</v>
      </c>
      <c r="B141" s="899"/>
      <c r="C141" s="899"/>
      <c r="D141" s="899"/>
      <c r="E141" s="899"/>
      <c r="F141" s="899"/>
      <c r="G141" s="899"/>
      <c r="H141" s="899"/>
      <c r="I141" s="899"/>
      <c r="J141" s="899"/>
      <c r="K141" s="899"/>
      <c r="L141" s="899"/>
      <c r="M141" s="899"/>
      <c r="N141" s="899"/>
      <c r="O141" s="899"/>
      <c r="P141" s="899"/>
      <c r="Q141" s="899"/>
      <c r="R141" s="899"/>
      <c r="S141" s="365"/>
    </row>
    <row r="142" spans="1:19">
      <c r="A142" s="366" t="s">
        <v>141</v>
      </c>
      <c r="B142" s="954" t="s">
        <v>637</v>
      </c>
      <c r="C142" s="954"/>
      <c r="D142" s="954"/>
      <c r="E142" s="954"/>
      <c r="F142" s="366" t="s">
        <v>592</v>
      </c>
      <c r="G142" s="954" t="s">
        <v>588</v>
      </c>
      <c r="H142" s="954"/>
      <c r="I142" s="954"/>
      <c r="J142" s="954" t="s">
        <v>589</v>
      </c>
      <c r="K142" s="954"/>
      <c r="L142" s="954"/>
      <c r="M142" s="954" t="s">
        <v>590</v>
      </c>
      <c r="N142" s="954"/>
      <c r="O142" s="954"/>
      <c r="P142" s="954" t="s">
        <v>591</v>
      </c>
      <c r="Q142" s="954"/>
      <c r="R142" s="954"/>
      <c r="S142" s="365"/>
    </row>
    <row r="143" spans="1:19">
      <c r="A143" s="370"/>
      <c r="B143" s="982"/>
      <c r="C143" s="982"/>
      <c r="D143" s="982"/>
      <c r="E143" s="982"/>
      <c r="F143" s="373"/>
      <c r="G143" s="982"/>
      <c r="H143" s="982"/>
      <c r="I143" s="982"/>
      <c r="J143" s="982"/>
      <c r="K143" s="982"/>
      <c r="L143" s="982"/>
      <c r="M143" s="982"/>
      <c r="N143" s="982"/>
      <c r="O143" s="982"/>
      <c r="P143" s="983"/>
      <c r="Q143" s="983"/>
      <c r="R143" s="983"/>
      <c r="S143" s="365"/>
    </row>
    <row r="144" spans="1:19">
      <c r="A144" s="954" t="s">
        <v>493</v>
      </c>
      <c r="B144" s="954"/>
      <c r="C144" s="366" t="s">
        <v>13</v>
      </c>
      <c r="D144" s="366" t="s">
        <v>14</v>
      </c>
      <c r="E144" s="366" t="s">
        <v>23</v>
      </c>
      <c r="F144" s="366" t="s">
        <v>122</v>
      </c>
      <c r="G144" s="366" t="s">
        <v>16</v>
      </c>
      <c r="H144" s="366" t="s">
        <v>24</v>
      </c>
      <c r="I144" s="366" t="s">
        <v>25</v>
      </c>
      <c r="J144" s="366" t="s">
        <v>19</v>
      </c>
      <c r="K144" s="366" t="s">
        <v>26</v>
      </c>
      <c r="L144" s="366" t="s">
        <v>27</v>
      </c>
      <c r="M144" s="366" t="s">
        <v>28</v>
      </c>
      <c r="N144" s="366" t="s">
        <v>29</v>
      </c>
      <c r="O144" s="366" t="s">
        <v>21</v>
      </c>
      <c r="P144" s="366" t="s">
        <v>152</v>
      </c>
      <c r="Q144" s="954" t="s">
        <v>593</v>
      </c>
      <c r="R144" s="954"/>
      <c r="S144" s="365"/>
    </row>
    <row r="145" spans="1:19">
      <c r="A145" s="987" t="s">
        <v>615</v>
      </c>
      <c r="B145" s="988"/>
      <c r="C145" s="22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>
        <f>SUM(C145:O145)</f>
        <v>0</v>
      </c>
      <c r="Q145" s="987">
        <f>P145</f>
        <v>0</v>
      </c>
      <c r="R145" s="988"/>
      <c r="S145" s="365"/>
    </row>
    <row r="146" spans="1:19">
      <c r="A146" s="980" t="s">
        <v>616</v>
      </c>
      <c r="B146" s="981"/>
      <c r="C146" s="22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>
        <f t="shared" ref="P146:P156" si="22">SUM(C146:O146)</f>
        <v>0</v>
      </c>
      <c r="Q146" s="980">
        <f t="shared" ref="Q146:Q152" si="23">P146</f>
        <v>0</v>
      </c>
      <c r="R146" s="981"/>
      <c r="S146" s="365"/>
    </row>
    <row r="147" spans="1:19">
      <c r="A147" s="980" t="s">
        <v>617</v>
      </c>
      <c r="B147" s="981"/>
      <c r="C147" s="22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>
        <f t="shared" si="22"/>
        <v>0</v>
      </c>
      <c r="Q147" s="980">
        <f t="shared" si="23"/>
        <v>0</v>
      </c>
      <c r="R147" s="981"/>
      <c r="S147" s="365"/>
    </row>
    <row r="148" spans="1:19">
      <c r="A148" s="980" t="s">
        <v>618</v>
      </c>
      <c r="B148" s="981"/>
      <c r="C148" s="22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>
        <f t="shared" si="22"/>
        <v>0</v>
      </c>
      <c r="Q148" s="980">
        <f t="shared" si="23"/>
        <v>0</v>
      </c>
      <c r="R148" s="981"/>
      <c r="S148" s="365"/>
    </row>
    <row r="149" spans="1:19">
      <c r="A149" s="980" t="s">
        <v>619</v>
      </c>
      <c r="B149" s="981"/>
      <c r="C149" s="22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>
        <f t="shared" si="22"/>
        <v>0</v>
      </c>
      <c r="Q149" s="980">
        <f t="shared" si="23"/>
        <v>0</v>
      </c>
      <c r="R149" s="981"/>
      <c r="S149" s="365"/>
    </row>
    <row r="150" spans="1:19">
      <c r="A150" s="980" t="s">
        <v>620</v>
      </c>
      <c r="B150" s="981"/>
      <c r="C150" s="22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>
        <f t="shared" si="22"/>
        <v>0</v>
      </c>
      <c r="Q150" s="980">
        <f t="shared" si="23"/>
        <v>0</v>
      </c>
      <c r="R150" s="981"/>
      <c r="S150" s="365"/>
    </row>
    <row r="151" spans="1:19">
      <c r="A151" s="980" t="s">
        <v>621</v>
      </c>
      <c r="B151" s="981"/>
      <c r="C151" s="22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>
        <f t="shared" si="22"/>
        <v>0</v>
      </c>
      <c r="Q151" s="980">
        <f t="shared" si="23"/>
        <v>0</v>
      </c>
      <c r="R151" s="981"/>
      <c r="S151" s="365"/>
    </row>
    <row r="152" spans="1:19">
      <c r="A152" s="980" t="s">
        <v>622</v>
      </c>
      <c r="B152" s="981"/>
      <c r="C152" s="22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>
        <f t="shared" si="22"/>
        <v>0</v>
      </c>
      <c r="Q152" s="980">
        <f t="shared" si="23"/>
        <v>0</v>
      </c>
      <c r="R152" s="981"/>
      <c r="S152" s="365"/>
    </row>
    <row r="153" spans="1:19">
      <c r="A153" s="980" t="s">
        <v>623</v>
      </c>
      <c r="B153" s="981"/>
      <c r="C153" s="22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>
        <f t="shared" si="22"/>
        <v>0</v>
      </c>
      <c r="Q153" s="980">
        <f>P153*0.125</f>
        <v>0</v>
      </c>
      <c r="R153" s="981"/>
      <c r="S153" s="365"/>
    </row>
    <row r="154" spans="1:19">
      <c r="A154" s="980" t="s">
        <v>624</v>
      </c>
      <c r="B154" s="981"/>
      <c r="C154" s="22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>
        <f t="shared" si="22"/>
        <v>0</v>
      </c>
      <c r="Q154" s="980">
        <f t="shared" ref="Q154:Q156" si="24">P154*0.125</f>
        <v>0</v>
      </c>
      <c r="R154" s="981"/>
      <c r="S154" s="365"/>
    </row>
    <row r="155" spans="1:19">
      <c r="A155" s="980" t="s">
        <v>625</v>
      </c>
      <c r="B155" s="981"/>
      <c r="C155" s="22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>
        <f t="shared" si="22"/>
        <v>0</v>
      </c>
      <c r="Q155" s="980">
        <f t="shared" si="24"/>
        <v>0</v>
      </c>
      <c r="R155" s="981"/>
      <c r="S155" s="365"/>
    </row>
    <row r="156" spans="1:19">
      <c r="A156" s="984" t="s">
        <v>626</v>
      </c>
      <c r="B156" s="985"/>
      <c r="C156" s="22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>
        <f t="shared" si="22"/>
        <v>0</v>
      </c>
      <c r="Q156" s="980">
        <f t="shared" si="24"/>
        <v>0</v>
      </c>
      <c r="R156" s="981"/>
      <c r="S156" s="365"/>
    </row>
    <row r="157" spans="1:19">
      <c r="A157" s="986"/>
      <c r="B157" s="986"/>
      <c r="C157" s="986"/>
      <c r="D157" s="986"/>
      <c r="E157" s="986"/>
      <c r="F157" s="986"/>
      <c r="G157" s="986"/>
      <c r="H157" s="986"/>
      <c r="I157" s="986"/>
      <c r="J157" s="986"/>
      <c r="K157" s="986"/>
      <c r="L157" s="986"/>
      <c r="M157" s="986"/>
      <c r="N157" s="986"/>
      <c r="O157" s="986"/>
      <c r="P157" s="986"/>
      <c r="Q157" s="989">
        <f>SUM(Q145:R156)</f>
        <v>0</v>
      </c>
      <c r="R157" s="986"/>
      <c r="S157" s="365"/>
    </row>
    <row r="158" spans="1:19">
      <c r="A158" s="994" t="s">
        <v>605</v>
      </c>
      <c r="B158" s="994"/>
      <c r="C158" s="994"/>
      <c r="D158" s="994"/>
      <c r="E158" s="994"/>
      <c r="F158" s="994"/>
      <c r="G158" s="994"/>
      <c r="H158" s="994"/>
      <c r="I158" s="994"/>
      <c r="J158" s="994"/>
      <c r="K158" s="994"/>
      <c r="L158" s="994"/>
      <c r="M158" s="994"/>
      <c r="N158" s="994"/>
      <c r="O158" s="994"/>
      <c r="P158" s="994"/>
      <c r="Q158" s="994"/>
      <c r="R158" s="994"/>
      <c r="S158" s="365"/>
    </row>
    <row r="159" spans="1:19">
      <c r="A159" s="994"/>
      <c r="B159" s="994"/>
      <c r="C159" s="994"/>
      <c r="D159" s="994"/>
      <c r="E159" s="994"/>
      <c r="F159" s="994"/>
      <c r="G159" s="994"/>
      <c r="H159" s="994"/>
      <c r="I159" s="994"/>
      <c r="J159" s="994"/>
      <c r="K159" s="994"/>
      <c r="L159" s="994"/>
      <c r="M159" s="994"/>
      <c r="N159" s="994"/>
      <c r="O159" s="994"/>
      <c r="P159" s="994"/>
      <c r="Q159" s="994"/>
      <c r="R159" s="994"/>
      <c r="S159" s="365"/>
    </row>
    <row r="160" spans="1:19">
      <c r="A160" s="898" t="str">
        <f>'Dados da Obra'!$A$7</f>
        <v>Bonito - MS</v>
      </c>
      <c r="B160" s="899"/>
      <c r="C160" s="899"/>
      <c r="D160" s="899"/>
      <c r="E160" s="899"/>
      <c r="F160" s="899"/>
      <c r="G160" s="899"/>
      <c r="H160" s="899"/>
      <c r="I160" s="899"/>
      <c r="J160" s="899"/>
      <c r="K160" s="899"/>
      <c r="L160" s="899"/>
      <c r="M160" s="899"/>
      <c r="N160" s="899"/>
      <c r="O160" s="899"/>
      <c r="P160" s="899"/>
      <c r="Q160" s="899"/>
      <c r="R160" s="899"/>
      <c r="S160" s="365"/>
    </row>
    <row r="161" spans="1:19">
      <c r="A161" s="366" t="s">
        <v>141</v>
      </c>
      <c r="B161" s="954" t="s">
        <v>637</v>
      </c>
      <c r="C161" s="954"/>
      <c r="D161" s="954"/>
      <c r="E161" s="954"/>
      <c r="F161" s="366" t="s">
        <v>592</v>
      </c>
      <c r="G161" s="954" t="s">
        <v>588</v>
      </c>
      <c r="H161" s="954"/>
      <c r="I161" s="954"/>
      <c r="J161" s="954" t="s">
        <v>589</v>
      </c>
      <c r="K161" s="954"/>
      <c r="L161" s="954"/>
      <c r="M161" s="954" t="s">
        <v>590</v>
      </c>
      <c r="N161" s="954"/>
      <c r="O161" s="954"/>
      <c r="P161" s="954" t="s">
        <v>591</v>
      </c>
      <c r="Q161" s="954"/>
      <c r="R161" s="954"/>
      <c r="S161" s="365"/>
    </row>
    <row r="162" spans="1:19">
      <c r="A162" s="370"/>
      <c r="B162" s="982"/>
      <c r="C162" s="982"/>
      <c r="D162" s="982"/>
      <c r="E162" s="982"/>
      <c r="F162" s="373"/>
      <c r="G162" s="982"/>
      <c r="H162" s="982"/>
      <c r="I162" s="982"/>
      <c r="J162" s="982"/>
      <c r="K162" s="982"/>
      <c r="L162" s="982"/>
      <c r="M162" s="982"/>
      <c r="N162" s="982"/>
      <c r="O162" s="982"/>
      <c r="P162" s="983"/>
      <c r="Q162" s="983"/>
      <c r="R162" s="983"/>
      <c r="S162" s="365"/>
    </row>
    <row r="163" spans="1:19">
      <c r="A163" s="954" t="s">
        <v>493</v>
      </c>
      <c r="B163" s="954"/>
      <c r="C163" s="366" t="s">
        <v>13</v>
      </c>
      <c r="D163" s="366" t="s">
        <v>14</v>
      </c>
      <c r="E163" s="366" t="s">
        <v>23</v>
      </c>
      <c r="F163" s="366" t="s">
        <v>122</v>
      </c>
      <c r="G163" s="366" t="s">
        <v>16</v>
      </c>
      <c r="H163" s="366" t="s">
        <v>24</v>
      </c>
      <c r="I163" s="366" t="s">
        <v>25</v>
      </c>
      <c r="J163" s="366" t="s">
        <v>19</v>
      </c>
      <c r="K163" s="366" t="s">
        <v>26</v>
      </c>
      <c r="L163" s="366" t="s">
        <v>27</v>
      </c>
      <c r="M163" s="366" t="s">
        <v>28</v>
      </c>
      <c r="N163" s="366" t="s">
        <v>29</v>
      </c>
      <c r="O163" s="366" t="s">
        <v>21</v>
      </c>
      <c r="P163" s="366" t="s">
        <v>152</v>
      </c>
      <c r="Q163" s="954" t="s">
        <v>593</v>
      </c>
      <c r="R163" s="954"/>
      <c r="S163" s="365"/>
    </row>
    <row r="164" spans="1:19">
      <c r="A164" s="987" t="s">
        <v>615</v>
      </c>
      <c r="B164" s="988"/>
      <c r="C164" s="22"/>
      <c r="D164" s="8"/>
      <c r="E164" s="8"/>
      <c r="F164" s="8"/>
      <c r="G164" s="8"/>
      <c r="H164" s="8"/>
      <c r="I164" s="8" t="s">
        <v>756</v>
      </c>
      <c r="J164" s="8"/>
      <c r="K164" s="8"/>
      <c r="L164" s="8"/>
      <c r="M164" s="8" t="s">
        <v>757</v>
      </c>
      <c r="N164" s="8"/>
      <c r="O164" s="8"/>
      <c r="P164" s="8">
        <f>SUM(C164:O164)</f>
        <v>0</v>
      </c>
      <c r="Q164" s="987">
        <f>P164</f>
        <v>0</v>
      </c>
      <c r="R164" s="988"/>
      <c r="S164" s="365"/>
    </row>
    <row r="165" spans="1:19">
      <c r="A165" s="980" t="s">
        <v>616</v>
      </c>
      <c r="B165" s="981"/>
      <c r="C165" s="22"/>
      <c r="D165" s="8"/>
      <c r="E165" s="8"/>
      <c r="F165" s="8"/>
      <c r="G165" s="8"/>
      <c r="H165" s="8"/>
      <c r="I165" s="8"/>
      <c r="J165" s="8"/>
      <c r="K165" s="8"/>
      <c r="L165" s="8"/>
      <c r="M165" s="8" t="s">
        <v>758</v>
      </c>
      <c r="N165" s="8"/>
      <c r="O165" s="8"/>
      <c r="P165" s="8">
        <f t="shared" ref="P165:P175" si="25">SUM(C165:O165)</f>
        <v>0</v>
      </c>
      <c r="Q165" s="980">
        <f t="shared" ref="Q165:Q171" si="26">P165</f>
        <v>0</v>
      </c>
      <c r="R165" s="981"/>
      <c r="S165" s="365"/>
    </row>
    <row r="166" spans="1:19">
      <c r="A166" s="980" t="s">
        <v>617</v>
      </c>
      <c r="B166" s="981"/>
      <c r="C166" s="22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>
        <f t="shared" si="25"/>
        <v>0</v>
      </c>
      <c r="Q166" s="980">
        <f t="shared" si="26"/>
        <v>0</v>
      </c>
      <c r="R166" s="981"/>
      <c r="S166" s="365"/>
    </row>
    <row r="167" spans="1:19">
      <c r="A167" s="980" t="s">
        <v>618</v>
      </c>
      <c r="B167" s="981"/>
      <c r="C167" s="22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>
        <f t="shared" si="25"/>
        <v>0</v>
      </c>
      <c r="Q167" s="980">
        <f t="shared" si="26"/>
        <v>0</v>
      </c>
      <c r="R167" s="981"/>
      <c r="S167" s="365"/>
    </row>
    <row r="168" spans="1:19">
      <c r="A168" s="980" t="s">
        <v>619</v>
      </c>
      <c r="B168" s="981"/>
      <c r="C168" s="22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>
        <f t="shared" si="25"/>
        <v>0</v>
      </c>
      <c r="Q168" s="980">
        <f t="shared" si="26"/>
        <v>0</v>
      </c>
      <c r="R168" s="981"/>
      <c r="S168" s="365"/>
    </row>
    <row r="169" spans="1:19">
      <c r="A169" s="980" t="s">
        <v>620</v>
      </c>
      <c r="B169" s="981"/>
      <c r="C169" s="22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>
        <f t="shared" si="25"/>
        <v>0</v>
      </c>
      <c r="Q169" s="980">
        <f t="shared" si="26"/>
        <v>0</v>
      </c>
      <c r="R169" s="981"/>
      <c r="S169" s="365"/>
    </row>
    <row r="170" spans="1:19">
      <c r="A170" s="980" t="s">
        <v>621</v>
      </c>
      <c r="B170" s="981"/>
      <c r="C170" s="22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>
        <f t="shared" si="25"/>
        <v>0</v>
      </c>
      <c r="Q170" s="980">
        <f t="shared" si="26"/>
        <v>0</v>
      </c>
      <c r="R170" s="981"/>
      <c r="S170" s="365"/>
    </row>
    <row r="171" spans="1:19">
      <c r="A171" s="980" t="s">
        <v>622</v>
      </c>
      <c r="B171" s="981"/>
      <c r="C171" s="22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>
        <f t="shared" si="25"/>
        <v>0</v>
      </c>
      <c r="Q171" s="980">
        <f t="shared" si="26"/>
        <v>0</v>
      </c>
      <c r="R171" s="981"/>
      <c r="S171" s="365"/>
    </row>
    <row r="172" spans="1:19">
      <c r="A172" s="980" t="s">
        <v>623</v>
      </c>
      <c r="B172" s="981"/>
      <c r="C172" s="22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>
        <f t="shared" si="25"/>
        <v>0</v>
      </c>
      <c r="Q172" s="980">
        <f>P172*0.125</f>
        <v>0</v>
      </c>
      <c r="R172" s="981"/>
      <c r="S172" s="365"/>
    </row>
    <row r="173" spans="1:19">
      <c r="A173" s="980" t="s">
        <v>624</v>
      </c>
      <c r="B173" s="981"/>
      <c r="C173" s="22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>
        <f t="shared" si="25"/>
        <v>0</v>
      </c>
      <c r="Q173" s="980">
        <f t="shared" ref="Q173:Q175" si="27">P173*0.125</f>
        <v>0</v>
      </c>
      <c r="R173" s="981"/>
      <c r="S173" s="365"/>
    </row>
    <row r="174" spans="1:19">
      <c r="A174" s="980" t="s">
        <v>625</v>
      </c>
      <c r="B174" s="981"/>
      <c r="C174" s="22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>
        <f t="shared" si="25"/>
        <v>0</v>
      </c>
      <c r="Q174" s="980">
        <f t="shared" si="27"/>
        <v>0</v>
      </c>
      <c r="R174" s="981"/>
      <c r="S174" s="365"/>
    </row>
    <row r="175" spans="1:19">
      <c r="A175" s="984" t="s">
        <v>626</v>
      </c>
      <c r="B175" s="985"/>
      <c r="C175" s="22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>
        <f t="shared" si="25"/>
        <v>0</v>
      </c>
      <c r="Q175" s="980">
        <f t="shared" si="27"/>
        <v>0</v>
      </c>
      <c r="R175" s="981"/>
      <c r="S175" s="365"/>
    </row>
    <row r="176" spans="1:19">
      <c r="A176" s="986"/>
      <c r="B176" s="986"/>
      <c r="C176" s="986"/>
      <c r="D176" s="986"/>
      <c r="E176" s="986"/>
      <c r="F176" s="986"/>
      <c r="G176" s="986"/>
      <c r="H176" s="986"/>
      <c r="I176" s="986"/>
      <c r="J176" s="986"/>
      <c r="K176" s="986"/>
      <c r="L176" s="986"/>
      <c r="M176" s="986"/>
      <c r="N176" s="986"/>
      <c r="O176" s="986"/>
      <c r="P176" s="986"/>
      <c r="Q176" s="989">
        <f>SUM(Q164:R175)</f>
        <v>0</v>
      </c>
      <c r="R176" s="986"/>
      <c r="S176" s="365"/>
    </row>
    <row r="177" spans="1:19">
      <c r="A177" s="994" t="s">
        <v>605</v>
      </c>
      <c r="B177" s="994"/>
      <c r="C177" s="994"/>
      <c r="D177" s="994"/>
      <c r="E177" s="994"/>
      <c r="F177" s="994"/>
      <c r="G177" s="994"/>
      <c r="H177" s="994"/>
      <c r="I177" s="994"/>
      <c r="J177" s="994"/>
      <c r="K177" s="994"/>
      <c r="L177" s="994"/>
      <c r="M177" s="994"/>
      <c r="N177" s="994"/>
      <c r="O177" s="994"/>
      <c r="P177" s="994"/>
      <c r="Q177" s="994"/>
      <c r="R177" s="994"/>
      <c r="S177" s="365"/>
    </row>
    <row r="178" spans="1:19">
      <c r="A178" s="994"/>
      <c r="B178" s="994"/>
      <c r="C178" s="994"/>
      <c r="D178" s="994"/>
      <c r="E178" s="994"/>
      <c r="F178" s="994"/>
      <c r="G178" s="994"/>
      <c r="H178" s="994"/>
      <c r="I178" s="994"/>
      <c r="J178" s="994"/>
      <c r="K178" s="994"/>
      <c r="L178" s="994"/>
      <c r="M178" s="994"/>
      <c r="N178" s="994"/>
      <c r="O178" s="994"/>
      <c r="P178" s="994"/>
      <c r="Q178" s="994"/>
      <c r="R178" s="994"/>
      <c r="S178" s="365"/>
    </row>
    <row r="179" spans="1:19">
      <c r="A179" s="898" t="str">
        <f>'Dados da Obra'!$A$7</f>
        <v>Bonito - MS</v>
      </c>
      <c r="B179" s="899"/>
      <c r="C179" s="899"/>
      <c r="D179" s="899"/>
      <c r="E179" s="899"/>
      <c r="F179" s="899"/>
      <c r="G179" s="899"/>
      <c r="H179" s="899"/>
      <c r="I179" s="899"/>
      <c r="J179" s="899"/>
      <c r="K179" s="899"/>
      <c r="L179" s="899"/>
      <c r="M179" s="899"/>
      <c r="N179" s="899"/>
      <c r="O179" s="899"/>
      <c r="P179" s="899"/>
      <c r="Q179" s="899"/>
      <c r="R179" s="899"/>
      <c r="S179" s="365"/>
    </row>
    <row r="180" spans="1:19">
      <c r="A180" s="366" t="s">
        <v>141</v>
      </c>
      <c r="B180" s="954" t="s">
        <v>637</v>
      </c>
      <c r="C180" s="954"/>
      <c r="D180" s="954"/>
      <c r="E180" s="954"/>
      <c r="F180" s="366" t="s">
        <v>592</v>
      </c>
      <c r="G180" s="954" t="s">
        <v>588</v>
      </c>
      <c r="H180" s="954"/>
      <c r="I180" s="954"/>
      <c r="J180" s="954" t="s">
        <v>589</v>
      </c>
      <c r="K180" s="954"/>
      <c r="L180" s="954"/>
      <c r="M180" s="954" t="s">
        <v>590</v>
      </c>
      <c r="N180" s="954"/>
      <c r="O180" s="954"/>
      <c r="P180" s="954" t="s">
        <v>591</v>
      </c>
      <c r="Q180" s="954"/>
      <c r="R180" s="954"/>
      <c r="S180" s="365"/>
    </row>
    <row r="181" spans="1:19">
      <c r="A181" s="370"/>
      <c r="B181" s="982"/>
      <c r="C181" s="982"/>
      <c r="D181" s="982"/>
      <c r="E181" s="982"/>
      <c r="F181" s="373"/>
      <c r="G181" s="982"/>
      <c r="H181" s="982"/>
      <c r="I181" s="982"/>
      <c r="J181" s="982"/>
      <c r="K181" s="982"/>
      <c r="L181" s="982"/>
      <c r="M181" s="982"/>
      <c r="N181" s="982"/>
      <c r="O181" s="982"/>
      <c r="P181" s="983"/>
      <c r="Q181" s="983"/>
      <c r="R181" s="983"/>
      <c r="S181" s="365"/>
    </row>
    <row r="182" spans="1:19">
      <c r="A182" s="954" t="s">
        <v>493</v>
      </c>
      <c r="B182" s="954"/>
      <c r="C182" s="366" t="s">
        <v>13</v>
      </c>
      <c r="D182" s="366" t="s">
        <v>14</v>
      </c>
      <c r="E182" s="366" t="s">
        <v>23</v>
      </c>
      <c r="F182" s="366" t="s">
        <v>122</v>
      </c>
      <c r="G182" s="366" t="s">
        <v>16</v>
      </c>
      <c r="H182" s="366" t="s">
        <v>24</v>
      </c>
      <c r="I182" s="366" t="s">
        <v>25</v>
      </c>
      <c r="J182" s="366" t="s">
        <v>19</v>
      </c>
      <c r="K182" s="366" t="s">
        <v>26</v>
      </c>
      <c r="L182" s="366" t="s">
        <v>27</v>
      </c>
      <c r="M182" s="366" t="s">
        <v>28</v>
      </c>
      <c r="N182" s="366" t="s">
        <v>29</v>
      </c>
      <c r="O182" s="366" t="s">
        <v>21</v>
      </c>
      <c r="P182" s="366" t="s">
        <v>152</v>
      </c>
      <c r="Q182" s="954" t="s">
        <v>593</v>
      </c>
      <c r="R182" s="954"/>
      <c r="S182" s="365"/>
    </row>
    <row r="183" spans="1:19">
      <c r="A183" s="987" t="s">
        <v>615</v>
      </c>
      <c r="B183" s="988"/>
      <c r="C183" s="22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>
        <f>SUM(C183:O183)</f>
        <v>0</v>
      </c>
      <c r="Q183" s="987">
        <f>P183</f>
        <v>0</v>
      </c>
      <c r="R183" s="988"/>
      <c r="S183" s="365"/>
    </row>
    <row r="184" spans="1:19">
      <c r="A184" s="980" t="s">
        <v>616</v>
      </c>
      <c r="B184" s="981"/>
      <c r="C184" s="22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>
        <f t="shared" ref="P184:P194" si="28">SUM(C184:O184)</f>
        <v>0</v>
      </c>
      <c r="Q184" s="980">
        <f t="shared" ref="Q184:Q190" si="29">P184</f>
        <v>0</v>
      </c>
      <c r="R184" s="981"/>
      <c r="S184" s="365"/>
    </row>
    <row r="185" spans="1:19">
      <c r="A185" s="980" t="s">
        <v>617</v>
      </c>
      <c r="B185" s="981"/>
      <c r="C185" s="2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>
        <f t="shared" si="28"/>
        <v>0</v>
      </c>
      <c r="Q185" s="980">
        <f t="shared" si="29"/>
        <v>0</v>
      </c>
      <c r="R185" s="981"/>
      <c r="S185" s="21"/>
    </row>
    <row r="186" spans="1:19">
      <c r="A186" s="980" t="s">
        <v>618</v>
      </c>
      <c r="B186" s="981"/>
      <c r="C186" s="2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>
        <f t="shared" si="28"/>
        <v>0</v>
      </c>
      <c r="Q186" s="980">
        <f t="shared" si="29"/>
        <v>0</v>
      </c>
      <c r="R186" s="981"/>
      <c r="S186" s="21"/>
    </row>
    <row r="187" spans="1:19">
      <c r="A187" s="980" t="s">
        <v>619</v>
      </c>
      <c r="B187" s="981"/>
      <c r="C187" s="2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>
        <f t="shared" si="28"/>
        <v>0</v>
      </c>
      <c r="Q187" s="980">
        <f t="shared" si="29"/>
        <v>0</v>
      </c>
      <c r="R187" s="981"/>
      <c r="S187" s="21"/>
    </row>
    <row r="188" spans="1:19">
      <c r="A188" s="980" t="s">
        <v>620</v>
      </c>
      <c r="B188" s="981"/>
      <c r="C188" s="2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>
        <f t="shared" si="28"/>
        <v>0</v>
      </c>
      <c r="Q188" s="980">
        <f t="shared" si="29"/>
        <v>0</v>
      </c>
      <c r="R188" s="981"/>
      <c r="S188" s="21"/>
    </row>
    <row r="189" spans="1:19">
      <c r="A189" s="980" t="s">
        <v>621</v>
      </c>
      <c r="B189" s="981"/>
      <c r="C189" s="2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>
        <f t="shared" si="28"/>
        <v>0</v>
      </c>
      <c r="Q189" s="980">
        <f t="shared" si="29"/>
        <v>0</v>
      </c>
      <c r="R189" s="981"/>
      <c r="S189" s="21"/>
    </row>
    <row r="190" spans="1:19">
      <c r="A190" s="980" t="s">
        <v>622</v>
      </c>
      <c r="B190" s="981"/>
      <c r="C190" s="2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>
        <f t="shared" si="28"/>
        <v>0</v>
      </c>
      <c r="Q190" s="980">
        <f t="shared" si="29"/>
        <v>0</v>
      </c>
      <c r="R190" s="981"/>
      <c r="S190" s="21"/>
    </row>
    <row r="191" spans="1:19">
      <c r="A191" s="980" t="s">
        <v>623</v>
      </c>
      <c r="B191" s="981"/>
      <c r="C191" s="2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>
        <f t="shared" si="28"/>
        <v>0</v>
      </c>
      <c r="Q191" s="980">
        <f>P191*0.125</f>
        <v>0</v>
      </c>
      <c r="R191" s="981"/>
      <c r="S191" s="21"/>
    </row>
    <row r="192" spans="1:19">
      <c r="A192" s="980" t="s">
        <v>624</v>
      </c>
      <c r="B192" s="981"/>
      <c r="C192" s="2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>
        <f t="shared" si="28"/>
        <v>0</v>
      </c>
      <c r="Q192" s="980">
        <f t="shared" ref="Q192:Q194" si="30">P192*0.125</f>
        <v>0</v>
      </c>
      <c r="R192" s="981"/>
      <c r="S192" s="21"/>
    </row>
    <row r="193" spans="1:19">
      <c r="A193" s="980" t="s">
        <v>625</v>
      </c>
      <c r="B193" s="981"/>
      <c r="C193" s="2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>
        <f t="shared" si="28"/>
        <v>0</v>
      </c>
      <c r="Q193" s="980">
        <f t="shared" si="30"/>
        <v>0</v>
      </c>
      <c r="R193" s="981"/>
      <c r="S193" s="21"/>
    </row>
    <row r="194" spans="1:19">
      <c r="A194" s="984" t="s">
        <v>626</v>
      </c>
      <c r="B194" s="985"/>
      <c r="C194" s="2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>
        <f t="shared" si="28"/>
        <v>0</v>
      </c>
      <c r="Q194" s="980">
        <f t="shared" si="30"/>
        <v>0</v>
      </c>
      <c r="R194" s="981"/>
      <c r="S194" s="21"/>
    </row>
    <row r="195" spans="1:19">
      <c r="A195" s="986"/>
      <c r="B195" s="986"/>
      <c r="C195" s="986"/>
      <c r="D195" s="986"/>
      <c r="E195" s="986"/>
      <c r="F195" s="986"/>
      <c r="G195" s="986"/>
      <c r="H195" s="986"/>
      <c r="I195" s="986"/>
      <c r="J195" s="986"/>
      <c r="K195" s="986"/>
      <c r="L195" s="986"/>
      <c r="M195" s="986"/>
      <c r="N195" s="986"/>
      <c r="O195" s="986"/>
      <c r="P195" s="986"/>
      <c r="Q195" s="989">
        <f>SUM(Q183:R194)</f>
        <v>0</v>
      </c>
      <c r="R195" s="986"/>
      <c r="S195" s="21"/>
    </row>
    <row r="196" spans="1:19">
      <c r="A196" s="994" t="s">
        <v>605</v>
      </c>
      <c r="B196" s="994"/>
      <c r="C196" s="994"/>
      <c r="D196" s="994"/>
      <c r="E196" s="994"/>
      <c r="F196" s="994"/>
      <c r="G196" s="994"/>
      <c r="H196" s="994"/>
      <c r="I196" s="994"/>
      <c r="J196" s="994"/>
      <c r="K196" s="994"/>
      <c r="L196" s="994"/>
      <c r="M196" s="994"/>
      <c r="N196" s="994"/>
      <c r="O196" s="994"/>
      <c r="P196" s="994"/>
      <c r="Q196" s="994"/>
      <c r="R196" s="994"/>
      <c r="S196" s="21"/>
    </row>
    <row r="197" spans="1:19">
      <c r="A197" s="994"/>
      <c r="B197" s="994"/>
      <c r="C197" s="994"/>
      <c r="D197" s="994"/>
      <c r="E197" s="994"/>
      <c r="F197" s="994"/>
      <c r="G197" s="994"/>
      <c r="H197" s="994"/>
      <c r="I197" s="994"/>
      <c r="J197" s="994"/>
      <c r="K197" s="994"/>
      <c r="L197" s="994"/>
      <c r="M197" s="994"/>
      <c r="N197" s="994"/>
      <c r="O197" s="994"/>
      <c r="P197" s="994"/>
      <c r="Q197" s="994"/>
      <c r="R197" s="994"/>
      <c r="S197" s="21"/>
    </row>
    <row r="198" spans="1:19">
      <c r="A198" s="898" t="str">
        <f>'Dados da Obra'!$A$7</f>
        <v>Bonito - MS</v>
      </c>
      <c r="B198" s="899"/>
      <c r="C198" s="899"/>
      <c r="D198" s="899"/>
      <c r="E198" s="899"/>
      <c r="F198" s="899"/>
      <c r="G198" s="899"/>
      <c r="H198" s="899"/>
      <c r="I198" s="899"/>
      <c r="J198" s="899"/>
      <c r="K198" s="899"/>
      <c r="L198" s="899"/>
      <c r="M198" s="899"/>
      <c r="N198" s="899"/>
      <c r="O198" s="899"/>
      <c r="P198" s="899"/>
      <c r="Q198" s="899"/>
      <c r="R198" s="899"/>
      <c r="S198" s="21"/>
    </row>
    <row r="199" spans="1:19">
      <c r="A199" s="366" t="s">
        <v>141</v>
      </c>
      <c r="B199" s="954" t="s">
        <v>637</v>
      </c>
      <c r="C199" s="954"/>
      <c r="D199" s="954"/>
      <c r="E199" s="954"/>
      <c r="F199" s="366" t="s">
        <v>592</v>
      </c>
      <c r="G199" s="954" t="s">
        <v>588</v>
      </c>
      <c r="H199" s="954"/>
      <c r="I199" s="954"/>
      <c r="J199" s="954" t="s">
        <v>589</v>
      </c>
      <c r="K199" s="954"/>
      <c r="L199" s="954"/>
      <c r="M199" s="954" t="s">
        <v>590</v>
      </c>
      <c r="N199" s="954"/>
      <c r="O199" s="954"/>
      <c r="P199" s="954" t="s">
        <v>591</v>
      </c>
      <c r="Q199" s="954"/>
      <c r="R199" s="954"/>
      <c r="S199" s="21"/>
    </row>
    <row r="200" spans="1:19">
      <c r="A200" s="370"/>
      <c r="B200" s="982"/>
      <c r="C200" s="982"/>
      <c r="D200" s="982"/>
      <c r="E200" s="982"/>
      <c r="F200" s="373"/>
      <c r="G200" s="982"/>
      <c r="H200" s="982"/>
      <c r="I200" s="982"/>
      <c r="J200" s="982"/>
      <c r="K200" s="982"/>
      <c r="L200" s="982"/>
      <c r="M200" s="982"/>
      <c r="N200" s="982"/>
      <c r="O200" s="982"/>
      <c r="P200" s="983"/>
      <c r="Q200" s="983"/>
      <c r="R200" s="983"/>
      <c r="S200" s="21"/>
    </row>
    <row r="201" spans="1:19">
      <c r="A201" s="954" t="s">
        <v>493</v>
      </c>
      <c r="B201" s="954"/>
      <c r="C201" s="366" t="s">
        <v>13</v>
      </c>
      <c r="D201" s="366" t="s">
        <v>14</v>
      </c>
      <c r="E201" s="366" t="s">
        <v>23</v>
      </c>
      <c r="F201" s="366" t="s">
        <v>122</v>
      </c>
      <c r="G201" s="366" t="s">
        <v>16</v>
      </c>
      <c r="H201" s="366" t="s">
        <v>24</v>
      </c>
      <c r="I201" s="366" t="s">
        <v>25</v>
      </c>
      <c r="J201" s="366" t="s">
        <v>19</v>
      </c>
      <c r="K201" s="366" t="s">
        <v>26</v>
      </c>
      <c r="L201" s="366" t="s">
        <v>27</v>
      </c>
      <c r="M201" s="366" t="s">
        <v>28</v>
      </c>
      <c r="N201" s="366" t="s">
        <v>29</v>
      </c>
      <c r="O201" s="366" t="s">
        <v>21</v>
      </c>
      <c r="P201" s="366" t="s">
        <v>152</v>
      </c>
      <c r="Q201" s="954" t="s">
        <v>593</v>
      </c>
      <c r="R201" s="954"/>
      <c r="S201" s="21"/>
    </row>
    <row r="202" spans="1:19">
      <c r="A202" s="987" t="s">
        <v>615</v>
      </c>
      <c r="B202" s="988"/>
      <c r="C202" s="22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>
        <f>SUM(C202:O202)</f>
        <v>0</v>
      </c>
      <c r="Q202" s="987">
        <f>P202</f>
        <v>0</v>
      </c>
      <c r="R202" s="988"/>
      <c r="S202" s="24"/>
    </row>
    <row r="203" spans="1:19">
      <c r="A203" s="980" t="s">
        <v>616</v>
      </c>
      <c r="B203" s="981"/>
      <c r="C203" s="22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>
        <f t="shared" ref="P203:P213" si="31">SUM(C203:O203)</f>
        <v>0</v>
      </c>
      <c r="Q203" s="980">
        <f t="shared" ref="Q203:Q209" si="32">P203</f>
        <v>0</v>
      </c>
      <c r="R203" s="981"/>
      <c r="S203" s="21"/>
    </row>
    <row r="204" spans="1:19">
      <c r="A204" s="980" t="s">
        <v>617</v>
      </c>
      <c r="B204" s="981"/>
      <c r="C204" s="22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>
        <f t="shared" si="31"/>
        <v>0</v>
      </c>
      <c r="Q204" s="980">
        <f t="shared" si="32"/>
        <v>0</v>
      </c>
      <c r="R204" s="981"/>
      <c r="S204" s="14"/>
    </row>
    <row r="205" spans="1:19">
      <c r="A205" s="980" t="s">
        <v>618</v>
      </c>
      <c r="B205" s="981"/>
      <c r="C205" s="22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>
        <f t="shared" si="31"/>
        <v>0</v>
      </c>
      <c r="Q205" s="980">
        <f t="shared" si="32"/>
        <v>0</v>
      </c>
      <c r="R205" s="981"/>
      <c r="S205" s="14"/>
    </row>
    <row r="206" spans="1:19">
      <c r="A206" s="980" t="s">
        <v>619</v>
      </c>
      <c r="B206" s="981"/>
      <c r="C206" s="22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>
        <f t="shared" si="31"/>
        <v>0</v>
      </c>
      <c r="Q206" s="980">
        <f t="shared" si="32"/>
        <v>0</v>
      </c>
      <c r="R206" s="981"/>
      <c r="S206" s="14"/>
    </row>
    <row r="207" spans="1:19">
      <c r="A207" s="980" t="s">
        <v>620</v>
      </c>
      <c r="B207" s="981"/>
      <c r="C207" s="22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>
        <f t="shared" si="31"/>
        <v>0</v>
      </c>
      <c r="Q207" s="980">
        <f t="shared" si="32"/>
        <v>0</v>
      </c>
      <c r="R207" s="981"/>
      <c r="S207" s="14"/>
    </row>
    <row r="208" spans="1:19">
      <c r="A208" s="980" t="s">
        <v>621</v>
      </c>
      <c r="B208" s="981"/>
      <c r="C208" s="22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>
        <f t="shared" si="31"/>
        <v>0</v>
      </c>
      <c r="Q208" s="980">
        <f t="shared" si="32"/>
        <v>0</v>
      </c>
      <c r="R208" s="981"/>
      <c r="S208" s="14"/>
    </row>
    <row r="209" spans="1:18">
      <c r="A209" s="980" t="s">
        <v>622</v>
      </c>
      <c r="B209" s="981"/>
      <c r="C209" s="22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>
        <f t="shared" si="31"/>
        <v>0</v>
      </c>
      <c r="Q209" s="980">
        <f t="shared" si="32"/>
        <v>0</v>
      </c>
      <c r="R209" s="981"/>
    </row>
    <row r="210" spans="1:18">
      <c r="A210" s="980" t="s">
        <v>623</v>
      </c>
      <c r="B210" s="981"/>
      <c r="C210" s="22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>
        <f t="shared" si="31"/>
        <v>0</v>
      </c>
      <c r="Q210" s="980">
        <f>P210*0.125</f>
        <v>0</v>
      </c>
      <c r="R210" s="981"/>
    </row>
    <row r="211" spans="1:18">
      <c r="A211" s="980" t="s">
        <v>624</v>
      </c>
      <c r="B211" s="981"/>
      <c r="C211" s="22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>
        <f t="shared" si="31"/>
        <v>0</v>
      </c>
      <c r="Q211" s="980">
        <f t="shared" ref="Q211:Q213" si="33">P211*0.125</f>
        <v>0</v>
      </c>
      <c r="R211" s="981"/>
    </row>
    <row r="212" spans="1:18">
      <c r="A212" s="980" t="s">
        <v>625</v>
      </c>
      <c r="B212" s="981"/>
      <c r="C212" s="22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>
        <f t="shared" si="31"/>
        <v>0</v>
      </c>
      <c r="Q212" s="980">
        <f t="shared" si="33"/>
        <v>0</v>
      </c>
      <c r="R212" s="981"/>
    </row>
    <row r="213" spans="1:18">
      <c r="A213" s="984" t="s">
        <v>626</v>
      </c>
      <c r="B213" s="985"/>
      <c r="C213" s="22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>
        <f t="shared" si="31"/>
        <v>0</v>
      </c>
      <c r="Q213" s="980">
        <f t="shared" si="33"/>
        <v>0</v>
      </c>
      <c r="R213" s="981"/>
    </row>
    <row r="214" spans="1:18">
      <c r="A214" s="986"/>
      <c r="B214" s="986"/>
      <c r="C214" s="986"/>
      <c r="D214" s="986"/>
      <c r="E214" s="986"/>
      <c r="F214" s="986"/>
      <c r="G214" s="986"/>
      <c r="H214" s="986"/>
      <c r="I214" s="986"/>
      <c r="J214" s="986"/>
      <c r="K214" s="986"/>
      <c r="L214" s="986"/>
      <c r="M214" s="986"/>
      <c r="N214" s="986"/>
      <c r="O214" s="986"/>
      <c r="P214" s="986"/>
      <c r="Q214" s="989">
        <f>SUM(Q202:R213)</f>
        <v>0</v>
      </c>
      <c r="R214" s="986"/>
    </row>
    <row r="215" spans="1:18">
      <c r="A215" s="994" t="s">
        <v>605</v>
      </c>
      <c r="B215" s="994"/>
      <c r="C215" s="994"/>
      <c r="D215" s="994"/>
      <c r="E215" s="994"/>
      <c r="F215" s="994"/>
      <c r="G215" s="994"/>
      <c r="H215" s="994"/>
      <c r="I215" s="994"/>
      <c r="J215" s="994"/>
      <c r="K215" s="994"/>
      <c r="L215" s="994"/>
      <c r="M215" s="994"/>
      <c r="N215" s="994"/>
      <c r="O215" s="994"/>
      <c r="P215" s="994"/>
      <c r="Q215" s="994"/>
      <c r="R215" s="994"/>
    </row>
    <row r="216" spans="1:18">
      <c r="A216" s="994"/>
      <c r="B216" s="994"/>
      <c r="C216" s="994"/>
      <c r="D216" s="994"/>
      <c r="E216" s="994"/>
      <c r="F216" s="994"/>
      <c r="G216" s="994"/>
      <c r="H216" s="994"/>
      <c r="I216" s="994"/>
      <c r="J216" s="994"/>
      <c r="K216" s="994"/>
      <c r="L216" s="994"/>
      <c r="M216" s="994"/>
      <c r="N216" s="994"/>
      <c r="O216" s="994"/>
      <c r="P216" s="994"/>
      <c r="Q216" s="994"/>
      <c r="R216" s="994"/>
    </row>
    <row r="217" spans="1:18">
      <c r="A217" s="898" t="str">
        <f>'Dados da Obra'!$A$7</f>
        <v>Bonito - MS</v>
      </c>
      <c r="B217" s="899"/>
      <c r="C217" s="899"/>
      <c r="D217" s="899"/>
      <c r="E217" s="899"/>
      <c r="F217" s="899"/>
      <c r="G217" s="899"/>
      <c r="H217" s="899"/>
      <c r="I217" s="899"/>
      <c r="J217" s="899"/>
      <c r="K217" s="899"/>
      <c r="L217" s="899"/>
      <c r="M217" s="899"/>
      <c r="N217" s="899"/>
      <c r="O217" s="899"/>
      <c r="P217" s="899"/>
      <c r="Q217" s="899"/>
      <c r="R217" s="899"/>
    </row>
    <row r="218" spans="1:18">
      <c r="A218" s="366" t="s">
        <v>141</v>
      </c>
      <c r="B218" s="954" t="s">
        <v>637</v>
      </c>
      <c r="C218" s="954"/>
      <c r="D218" s="954"/>
      <c r="E218" s="954"/>
      <c r="F218" s="366" t="s">
        <v>592</v>
      </c>
      <c r="G218" s="954" t="s">
        <v>588</v>
      </c>
      <c r="H218" s="954"/>
      <c r="I218" s="954"/>
      <c r="J218" s="954" t="s">
        <v>589</v>
      </c>
      <c r="K218" s="954"/>
      <c r="L218" s="954"/>
      <c r="M218" s="954" t="s">
        <v>590</v>
      </c>
      <c r="N218" s="954"/>
      <c r="O218" s="954"/>
      <c r="P218" s="954" t="s">
        <v>591</v>
      </c>
      <c r="Q218" s="954"/>
      <c r="R218" s="954"/>
    </row>
    <row r="219" spans="1:18">
      <c r="A219" s="370"/>
      <c r="B219" s="982"/>
      <c r="C219" s="982"/>
      <c r="D219" s="982"/>
      <c r="E219" s="982"/>
      <c r="F219" s="373"/>
      <c r="G219" s="982"/>
      <c r="H219" s="982"/>
      <c r="I219" s="982"/>
      <c r="J219" s="982"/>
      <c r="K219" s="982"/>
      <c r="L219" s="982"/>
      <c r="M219" s="982"/>
      <c r="N219" s="982"/>
      <c r="O219" s="982"/>
      <c r="P219" s="983"/>
      <c r="Q219" s="983"/>
      <c r="R219" s="983"/>
    </row>
    <row r="220" spans="1:18">
      <c r="A220" s="954" t="s">
        <v>493</v>
      </c>
      <c r="B220" s="954"/>
      <c r="C220" s="366" t="s">
        <v>13</v>
      </c>
      <c r="D220" s="366" t="s">
        <v>14</v>
      </c>
      <c r="E220" s="366" t="s">
        <v>23</v>
      </c>
      <c r="F220" s="366" t="s">
        <v>122</v>
      </c>
      <c r="G220" s="366" t="s">
        <v>16</v>
      </c>
      <c r="H220" s="366" t="s">
        <v>24</v>
      </c>
      <c r="I220" s="366" t="s">
        <v>25</v>
      </c>
      <c r="J220" s="366" t="s">
        <v>19</v>
      </c>
      <c r="K220" s="366" t="s">
        <v>26</v>
      </c>
      <c r="L220" s="366" t="s">
        <v>27</v>
      </c>
      <c r="M220" s="366" t="s">
        <v>28</v>
      </c>
      <c r="N220" s="366" t="s">
        <v>29</v>
      </c>
      <c r="O220" s="366" t="s">
        <v>21</v>
      </c>
      <c r="P220" s="366" t="s">
        <v>152</v>
      </c>
      <c r="Q220" s="954" t="s">
        <v>593</v>
      </c>
      <c r="R220" s="954"/>
    </row>
    <row r="221" spans="1:18">
      <c r="A221" s="987" t="s">
        <v>615</v>
      </c>
      <c r="B221" s="988"/>
      <c r="C221" s="22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>
        <f>SUM(C221:O221)</f>
        <v>0</v>
      </c>
      <c r="Q221" s="987">
        <f>P221</f>
        <v>0</v>
      </c>
      <c r="R221" s="988"/>
    </row>
    <row r="222" spans="1:18">
      <c r="A222" s="980" t="s">
        <v>616</v>
      </c>
      <c r="B222" s="981"/>
      <c r="C222" s="22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>
        <f t="shared" ref="P222:P232" si="34">SUM(C222:O222)</f>
        <v>0</v>
      </c>
      <c r="Q222" s="980">
        <f t="shared" ref="Q222:Q228" si="35">P222</f>
        <v>0</v>
      </c>
      <c r="R222" s="981"/>
    </row>
    <row r="223" spans="1:18">
      <c r="A223" s="980" t="s">
        <v>617</v>
      </c>
      <c r="B223" s="981"/>
      <c r="C223" s="22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>
        <f t="shared" si="34"/>
        <v>0</v>
      </c>
      <c r="Q223" s="980">
        <f t="shared" si="35"/>
        <v>0</v>
      </c>
      <c r="R223" s="981"/>
    </row>
    <row r="224" spans="1:18">
      <c r="A224" s="980" t="s">
        <v>618</v>
      </c>
      <c r="B224" s="981"/>
      <c r="C224" s="22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>
        <f t="shared" si="34"/>
        <v>0</v>
      </c>
      <c r="Q224" s="980">
        <f t="shared" si="35"/>
        <v>0</v>
      </c>
      <c r="R224" s="981"/>
    </row>
    <row r="225" spans="1:18">
      <c r="A225" s="980" t="s">
        <v>619</v>
      </c>
      <c r="B225" s="981"/>
      <c r="C225" s="22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>
        <f t="shared" si="34"/>
        <v>0</v>
      </c>
      <c r="Q225" s="980">
        <f t="shared" si="35"/>
        <v>0</v>
      </c>
      <c r="R225" s="981"/>
    </row>
    <row r="226" spans="1:18">
      <c r="A226" s="980" t="s">
        <v>620</v>
      </c>
      <c r="B226" s="981"/>
      <c r="C226" s="22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>
        <f t="shared" si="34"/>
        <v>0</v>
      </c>
      <c r="Q226" s="980">
        <f t="shared" si="35"/>
        <v>0</v>
      </c>
      <c r="R226" s="981"/>
    </row>
    <row r="227" spans="1:18">
      <c r="A227" s="980" t="s">
        <v>621</v>
      </c>
      <c r="B227" s="981"/>
      <c r="C227" s="22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>
        <f t="shared" si="34"/>
        <v>0</v>
      </c>
      <c r="Q227" s="980">
        <f t="shared" si="35"/>
        <v>0</v>
      </c>
      <c r="R227" s="981"/>
    </row>
    <row r="228" spans="1:18">
      <c r="A228" s="980" t="s">
        <v>622</v>
      </c>
      <c r="B228" s="981"/>
      <c r="C228" s="22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>
        <f t="shared" si="34"/>
        <v>0</v>
      </c>
      <c r="Q228" s="980">
        <f t="shared" si="35"/>
        <v>0</v>
      </c>
      <c r="R228" s="981"/>
    </row>
    <row r="229" spans="1:18">
      <c r="A229" s="980" t="s">
        <v>623</v>
      </c>
      <c r="B229" s="981"/>
      <c r="C229" s="22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>
        <f t="shared" si="34"/>
        <v>0</v>
      </c>
      <c r="Q229" s="980">
        <f>P229*0.125</f>
        <v>0</v>
      </c>
      <c r="R229" s="981"/>
    </row>
    <row r="230" spans="1:18">
      <c r="A230" s="980" t="s">
        <v>624</v>
      </c>
      <c r="B230" s="981"/>
      <c r="C230" s="22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>
        <f t="shared" si="34"/>
        <v>0</v>
      </c>
      <c r="Q230" s="980">
        <f t="shared" ref="Q230:Q232" si="36">P230*0.125</f>
        <v>0</v>
      </c>
      <c r="R230" s="981"/>
    </row>
    <row r="231" spans="1:18">
      <c r="A231" s="980" t="s">
        <v>625</v>
      </c>
      <c r="B231" s="981"/>
      <c r="C231" s="22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>
        <f t="shared" si="34"/>
        <v>0</v>
      </c>
      <c r="Q231" s="980">
        <f t="shared" si="36"/>
        <v>0</v>
      </c>
      <c r="R231" s="981"/>
    </row>
    <row r="232" spans="1:18">
      <c r="A232" s="984" t="s">
        <v>626</v>
      </c>
      <c r="B232" s="985"/>
      <c r="C232" s="22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>
        <f t="shared" si="34"/>
        <v>0</v>
      </c>
      <c r="Q232" s="980">
        <f t="shared" si="36"/>
        <v>0</v>
      </c>
      <c r="R232" s="981"/>
    </row>
    <row r="233" spans="1:18">
      <c r="A233" s="986"/>
      <c r="B233" s="986"/>
      <c r="C233" s="986"/>
      <c r="D233" s="986"/>
      <c r="E233" s="986"/>
      <c r="F233" s="986"/>
      <c r="G233" s="986"/>
      <c r="H233" s="986"/>
      <c r="I233" s="986"/>
      <c r="J233" s="986"/>
      <c r="K233" s="986"/>
      <c r="L233" s="986"/>
      <c r="M233" s="986"/>
      <c r="N233" s="986"/>
      <c r="O233" s="986"/>
      <c r="P233" s="986"/>
      <c r="Q233" s="989">
        <f>SUM(Q221:R232)</f>
        <v>0</v>
      </c>
      <c r="R233" s="986"/>
    </row>
    <row r="234" spans="1:18">
      <c r="A234" s="994" t="s">
        <v>605</v>
      </c>
      <c r="B234" s="994"/>
      <c r="C234" s="994"/>
      <c r="D234" s="994"/>
      <c r="E234" s="994"/>
      <c r="F234" s="994"/>
      <c r="G234" s="994"/>
      <c r="H234" s="994"/>
      <c r="I234" s="994"/>
      <c r="J234" s="994"/>
      <c r="K234" s="994"/>
      <c r="L234" s="994"/>
      <c r="M234" s="994"/>
      <c r="N234" s="994"/>
      <c r="O234" s="994"/>
      <c r="P234" s="994"/>
      <c r="Q234" s="994"/>
      <c r="R234" s="994"/>
    </row>
    <row r="235" spans="1:18">
      <c r="A235" s="994"/>
      <c r="B235" s="994"/>
      <c r="C235" s="994"/>
      <c r="D235" s="994"/>
      <c r="E235" s="994"/>
      <c r="F235" s="994"/>
      <c r="G235" s="994"/>
      <c r="H235" s="994"/>
      <c r="I235" s="994"/>
      <c r="J235" s="994"/>
      <c r="K235" s="994"/>
      <c r="L235" s="994"/>
      <c r="M235" s="994"/>
      <c r="N235" s="994"/>
      <c r="O235" s="994"/>
      <c r="P235" s="994"/>
      <c r="Q235" s="994"/>
      <c r="R235" s="994"/>
    </row>
    <row r="236" spans="1:18">
      <c r="A236" s="898" t="str">
        <f>'Dados da Obra'!$A$7</f>
        <v>Bonito - MS</v>
      </c>
      <c r="B236" s="899"/>
      <c r="C236" s="899"/>
      <c r="D236" s="899"/>
      <c r="E236" s="899"/>
      <c r="F236" s="899"/>
      <c r="G236" s="899"/>
      <c r="H236" s="899"/>
      <c r="I236" s="899"/>
      <c r="J236" s="899"/>
      <c r="K236" s="899"/>
      <c r="L236" s="899"/>
      <c r="M236" s="899"/>
      <c r="N236" s="899"/>
      <c r="O236" s="899"/>
      <c r="P236" s="899"/>
      <c r="Q236" s="899"/>
      <c r="R236" s="899"/>
    </row>
    <row r="237" spans="1:18">
      <c r="A237" s="366" t="s">
        <v>141</v>
      </c>
      <c r="B237" s="954" t="s">
        <v>637</v>
      </c>
      <c r="C237" s="954"/>
      <c r="D237" s="954"/>
      <c r="E237" s="954"/>
      <c r="F237" s="366" t="s">
        <v>592</v>
      </c>
      <c r="G237" s="954" t="s">
        <v>588</v>
      </c>
      <c r="H237" s="954"/>
      <c r="I237" s="954"/>
      <c r="J237" s="954" t="s">
        <v>589</v>
      </c>
      <c r="K237" s="954"/>
      <c r="L237" s="954"/>
      <c r="M237" s="954" t="s">
        <v>590</v>
      </c>
      <c r="N237" s="954"/>
      <c r="O237" s="954"/>
      <c r="P237" s="954" t="s">
        <v>591</v>
      </c>
      <c r="Q237" s="954"/>
      <c r="R237" s="954"/>
    </row>
    <row r="238" spans="1:18">
      <c r="A238" s="370"/>
      <c r="B238" s="982"/>
      <c r="C238" s="982"/>
      <c r="D238" s="982"/>
      <c r="E238" s="982"/>
      <c r="F238" s="373"/>
      <c r="G238" s="982"/>
      <c r="H238" s="982"/>
      <c r="I238" s="982"/>
      <c r="J238" s="982"/>
      <c r="K238" s="982"/>
      <c r="L238" s="982"/>
      <c r="M238" s="982"/>
      <c r="N238" s="982"/>
      <c r="O238" s="982"/>
      <c r="P238" s="983"/>
      <c r="Q238" s="983"/>
      <c r="R238" s="983"/>
    </row>
    <row r="239" spans="1:18">
      <c r="A239" s="954" t="s">
        <v>493</v>
      </c>
      <c r="B239" s="954"/>
      <c r="C239" s="366" t="s">
        <v>13</v>
      </c>
      <c r="D239" s="366" t="s">
        <v>14</v>
      </c>
      <c r="E239" s="366" t="s">
        <v>23</v>
      </c>
      <c r="F239" s="366" t="s">
        <v>122</v>
      </c>
      <c r="G239" s="366" t="s">
        <v>16</v>
      </c>
      <c r="H239" s="366" t="s">
        <v>24</v>
      </c>
      <c r="I239" s="366" t="s">
        <v>25</v>
      </c>
      <c r="J239" s="366" t="s">
        <v>19</v>
      </c>
      <c r="K239" s="366" t="s">
        <v>26</v>
      </c>
      <c r="L239" s="366" t="s">
        <v>27</v>
      </c>
      <c r="M239" s="366" t="s">
        <v>28</v>
      </c>
      <c r="N239" s="366" t="s">
        <v>29</v>
      </c>
      <c r="O239" s="366" t="s">
        <v>21</v>
      </c>
      <c r="P239" s="366" t="s">
        <v>152</v>
      </c>
      <c r="Q239" s="954" t="s">
        <v>593</v>
      </c>
      <c r="R239" s="954"/>
    </row>
    <row r="240" spans="1:18">
      <c r="A240" s="987" t="s">
        <v>615</v>
      </c>
      <c r="B240" s="988"/>
      <c r="C240" s="22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>
        <f>SUM(C240:O240)</f>
        <v>0</v>
      </c>
      <c r="Q240" s="987">
        <f>P240</f>
        <v>0</v>
      </c>
      <c r="R240" s="988"/>
    </row>
    <row r="241" spans="1:18">
      <c r="A241" s="980" t="s">
        <v>616</v>
      </c>
      <c r="B241" s="981"/>
      <c r="C241" s="22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>
        <f t="shared" ref="P241:P251" si="37">SUM(C241:O241)</f>
        <v>0</v>
      </c>
      <c r="Q241" s="980">
        <f t="shared" ref="Q241:Q247" si="38">P241</f>
        <v>0</v>
      </c>
      <c r="R241" s="981"/>
    </row>
    <row r="242" spans="1:18">
      <c r="A242" s="980" t="s">
        <v>617</v>
      </c>
      <c r="B242" s="981"/>
      <c r="C242" s="22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>
        <f t="shared" si="37"/>
        <v>0</v>
      </c>
      <c r="Q242" s="980">
        <f t="shared" si="38"/>
        <v>0</v>
      </c>
      <c r="R242" s="981"/>
    </row>
    <row r="243" spans="1:18">
      <c r="A243" s="980" t="s">
        <v>618</v>
      </c>
      <c r="B243" s="981"/>
      <c r="C243" s="22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>
        <f t="shared" si="37"/>
        <v>0</v>
      </c>
      <c r="Q243" s="980">
        <f t="shared" si="38"/>
        <v>0</v>
      </c>
      <c r="R243" s="981"/>
    </row>
    <row r="244" spans="1:18">
      <c r="A244" s="980" t="s">
        <v>619</v>
      </c>
      <c r="B244" s="981"/>
      <c r="C244" s="22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>
        <f t="shared" si="37"/>
        <v>0</v>
      </c>
      <c r="Q244" s="980">
        <f t="shared" si="38"/>
        <v>0</v>
      </c>
      <c r="R244" s="981"/>
    </row>
    <row r="245" spans="1:18">
      <c r="A245" s="980" t="s">
        <v>620</v>
      </c>
      <c r="B245" s="981"/>
      <c r="C245" s="22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>
        <f t="shared" si="37"/>
        <v>0</v>
      </c>
      <c r="Q245" s="980">
        <f t="shared" si="38"/>
        <v>0</v>
      </c>
      <c r="R245" s="981"/>
    </row>
    <row r="246" spans="1:18">
      <c r="A246" s="980" t="s">
        <v>621</v>
      </c>
      <c r="B246" s="981"/>
      <c r="C246" s="22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>
        <f t="shared" si="37"/>
        <v>0</v>
      </c>
      <c r="Q246" s="980">
        <f t="shared" si="38"/>
        <v>0</v>
      </c>
      <c r="R246" s="981"/>
    </row>
    <row r="247" spans="1:18">
      <c r="A247" s="980" t="s">
        <v>622</v>
      </c>
      <c r="B247" s="981"/>
      <c r="C247" s="22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>
        <f t="shared" si="37"/>
        <v>0</v>
      </c>
      <c r="Q247" s="980">
        <f t="shared" si="38"/>
        <v>0</v>
      </c>
      <c r="R247" s="981"/>
    </row>
    <row r="248" spans="1:18">
      <c r="A248" s="980" t="s">
        <v>623</v>
      </c>
      <c r="B248" s="981"/>
      <c r="C248" s="22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>
        <f t="shared" si="37"/>
        <v>0</v>
      </c>
      <c r="Q248" s="980">
        <f>P248*0.125</f>
        <v>0</v>
      </c>
      <c r="R248" s="981"/>
    </row>
    <row r="249" spans="1:18">
      <c r="A249" s="980" t="s">
        <v>624</v>
      </c>
      <c r="B249" s="981"/>
      <c r="C249" s="22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>
        <f t="shared" si="37"/>
        <v>0</v>
      </c>
      <c r="Q249" s="980">
        <f t="shared" ref="Q249:Q251" si="39">P249*0.125</f>
        <v>0</v>
      </c>
      <c r="R249" s="981"/>
    </row>
    <row r="250" spans="1:18">
      <c r="A250" s="980" t="s">
        <v>625</v>
      </c>
      <c r="B250" s="981"/>
      <c r="C250" s="22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>
        <f t="shared" si="37"/>
        <v>0</v>
      </c>
      <c r="Q250" s="980">
        <f t="shared" si="39"/>
        <v>0</v>
      </c>
      <c r="R250" s="981"/>
    </row>
    <row r="251" spans="1:18">
      <c r="A251" s="984" t="s">
        <v>626</v>
      </c>
      <c r="B251" s="985"/>
      <c r="C251" s="22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>
        <f t="shared" si="37"/>
        <v>0</v>
      </c>
      <c r="Q251" s="980">
        <f t="shared" si="39"/>
        <v>0</v>
      </c>
      <c r="R251" s="981"/>
    </row>
    <row r="252" spans="1:18">
      <c r="A252" s="986"/>
      <c r="B252" s="986"/>
      <c r="C252" s="986"/>
      <c r="D252" s="986"/>
      <c r="E252" s="986"/>
      <c r="F252" s="986"/>
      <c r="G252" s="986"/>
      <c r="H252" s="986"/>
      <c r="I252" s="986"/>
      <c r="J252" s="986"/>
      <c r="K252" s="986"/>
      <c r="L252" s="986"/>
      <c r="M252" s="986"/>
      <c r="N252" s="986"/>
      <c r="O252" s="986"/>
      <c r="P252" s="986"/>
      <c r="Q252" s="989">
        <f>SUM(Q240:R251)</f>
        <v>0</v>
      </c>
      <c r="R252" s="986"/>
    </row>
    <row r="253" spans="1:18">
      <c r="A253" s="994" t="s">
        <v>605</v>
      </c>
      <c r="B253" s="994"/>
      <c r="C253" s="994"/>
      <c r="D253" s="994"/>
      <c r="E253" s="994"/>
      <c r="F253" s="994"/>
      <c r="G253" s="994"/>
      <c r="H253" s="994"/>
      <c r="I253" s="994"/>
      <c r="J253" s="994"/>
      <c r="K253" s="994"/>
      <c r="L253" s="994"/>
      <c r="M253" s="994"/>
      <c r="N253" s="994"/>
      <c r="O253" s="994"/>
      <c r="P253" s="994"/>
      <c r="Q253" s="994"/>
      <c r="R253" s="994"/>
    </row>
    <row r="254" spans="1:18">
      <c r="A254" s="994"/>
      <c r="B254" s="994"/>
      <c r="C254" s="994"/>
      <c r="D254" s="994"/>
      <c r="E254" s="994"/>
      <c r="F254" s="994"/>
      <c r="G254" s="994"/>
      <c r="H254" s="994"/>
      <c r="I254" s="994"/>
      <c r="J254" s="994"/>
      <c r="K254" s="994"/>
      <c r="L254" s="994"/>
      <c r="M254" s="994"/>
      <c r="N254" s="994"/>
      <c r="O254" s="994"/>
      <c r="P254" s="994"/>
      <c r="Q254" s="994"/>
      <c r="R254" s="994"/>
    </row>
    <row r="255" spans="1:18">
      <c r="A255" s="898" t="str">
        <f>'Dados da Obra'!$A$7</f>
        <v>Bonito - MS</v>
      </c>
      <c r="B255" s="899"/>
      <c r="C255" s="899"/>
      <c r="D255" s="899"/>
      <c r="E255" s="899"/>
      <c r="F255" s="899"/>
      <c r="G255" s="899"/>
      <c r="H255" s="899"/>
      <c r="I255" s="899"/>
      <c r="J255" s="899"/>
      <c r="K255" s="899"/>
      <c r="L255" s="899"/>
      <c r="M255" s="899"/>
      <c r="N255" s="899"/>
      <c r="O255" s="899"/>
      <c r="P255" s="899"/>
      <c r="Q255" s="899"/>
      <c r="R255" s="899"/>
    </row>
    <row r="256" spans="1:18">
      <c r="A256" s="366" t="s">
        <v>141</v>
      </c>
      <c r="B256" s="954" t="s">
        <v>637</v>
      </c>
      <c r="C256" s="954"/>
      <c r="D256" s="954"/>
      <c r="E256" s="954"/>
      <c r="F256" s="366" t="s">
        <v>592</v>
      </c>
      <c r="G256" s="954" t="s">
        <v>588</v>
      </c>
      <c r="H256" s="954"/>
      <c r="I256" s="954"/>
      <c r="J256" s="954" t="s">
        <v>589</v>
      </c>
      <c r="K256" s="954"/>
      <c r="L256" s="954"/>
      <c r="M256" s="954" t="s">
        <v>590</v>
      </c>
      <c r="N256" s="954"/>
      <c r="O256" s="954"/>
      <c r="P256" s="954" t="s">
        <v>591</v>
      </c>
      <c r="Q256" s="954"/>
      <c r="R256" s="954"/>
    </row>
    <row r="257" spans="1:18">
      <c r="A257" s="370"/>
      <c r="B257" s="982"/>
      <c r="C257" s="982"/>
      <c r="D257" s="982"/>
      <c r="E257" s="982"/>
      <c r="F257" s="373"/>
      <c r="G257" s="982"/>
      <c r="H257" s="982"/>
      <c r="I257" s="982"/>
      <c r="J257" s="982"/>
      <c r="K257" s="982"/>
      <c r="L257" s="982"/>
      <c r="M257" s="982"/>
      <c r="N257" s="982"/>
      <c r="O257" s="982"/>
      <c r="P257" s="983"/>
      <c r="Q257" s="983"/>
      <c r="R257" s="983"/>
    </row>
    <row r="258" spans="1:18">
      <c r="A258" s="954" t="s">
        <v>493</v>
      </c>
      <c r="B258" s="954"/>
      <c r="C258" s="366" t="s">
        <v>13</v>
      </c>
      <c r="D258" s="366" t="s">
        <v>14</v>
      </c>
      <c r="E258" s="366" t="s">
        <v>23</v>
      </c>
      <c r="F258" s="366" t="s">
        <v>122</v>
      </c>
      <c r="G258" s="366" t="s">
        <v>16</v>
      </c>
      <c r="H258" s="366" t="s">
        <v>24</v>
      </c>
      <c r="I258" s="366" t="s">
        <v>25</v>
      </c>
      <c r="J258" s="366" t="s">
        <v>19</v>
      </c>
      <c r="K258" s="366" t="s">
        <v>26</v>
      </c>
      <c r="L258" s="366" t="s">
        <v>27</v>
      </c>
      <c r="M258" s="366" t="s">
        <v>28</v>
      </c>
      <c r="N258" s="366" t="s">
        <v>29</v>
      </c>
      <c r="O258" s="366" t="s">
        <v>21</v>
      </c>
      <c r="P258" s="366" t="s">
        <v>152</v>
      </c>
      <c r="Q258" s="954" t="s">
        <v>593</v>
      </c>
      <c r="R258" s="954"/>
    </row>
    <row r="259" spans="1:18">
      <c r="A259" s="987" t="s">
        <v>615</v>
      </c>
      <c r="B259" s="988"/>
      <c r="C259" s="22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>
        <f>SUM(C259:O259)</f>
        <v>0</v>
      </c>
      <c r="Q259" s="987">
        <f>P259</f>
        <v>0</v>
      </c>
      <c r="R259" s="988"/>
    </row>
    <row r="260" spans="1:18">
      <c r="A260" s="980" t="s">
        <v>616</v>
      </c>
      <c r="B260" s="981"/>
      <c r="C260" s="22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>
        <f t="shared" ref="P260:P270" si="40">SUM(C260:O260)</f>
        <v>0</v>
      </c>
      <c r="Q260" s="980">
        <f t="shared" ref="Q260:Q266" si="41">P260</f>
        <v>0</v>
      </c>
      <c r="R260" s="981"/>
    </row>
    <row r="261" spans="1:18">
      <c r="A261" s="980" t="s">
        <v>617</v>
      </c>
      <c r="B261" s="981"/>
      <c r="C261" s="22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>
        <f t="shared" si="40"/>
        <v>0</v>
      </c>
      <c r="Q261" s="980">
        <f t="shared" si="41"/>
        <v>0</v>
      </c>
      <c r="R261" s="981"/>
    </row>
    <row r="262" spans="1:18">
      <c r="A262" s="980" t="s">
        <v>618</v>
      </c>
      <c r="B262" s="981"/>
      <c r="C262" s="22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>
        <f t="shared" si="40"/>
        <v>0</v>
      </c>
      <c r="Q262" s="980">
        <f t="shared" si="41"/>
        <v>0</v>
      </c>
      <c r="R262" s="981"/>
    </row>
    <row r="263" spans="1:18">
      <c r="A263" s="980" t="s">
        <v>619</v>
      </c>
      <c r="B263" s="981"/>
      <c r="C263" s="22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>
        <f t="shared" si="40"/>
        <v>0</v>
      </c>
      <c r="Q263" s="980">
        <f t="shared" si="41"/>
        <v>0</v>
      </c>
      <c r="R263" s="981"/>
    </row>
    <row r="264" spans="1:18">
      <c r="A264" s="980" t="s">
        <v>620</v>
      </c>
      <c r="B264" s="981"/>
      <c r="C264" s="22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>
        <f t="shared" si="40"/>
        <v>0</v>
      </c>
      <c r="Q264" s="980">
        <f t="shared" si="41"/>
        <v>0</v>
      </c>
      <c r="R264" s="981"/>
    </row>
    <row r="265" spans="1:18">
      <c r="A265" s="980" t="s">
        <v>621</v>
      </c>
      <c r="B265" s="981"/>
      <c r="C265" s="22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>
        <f t="shared" si="40"/>
        <v>0</v>
      </c>
      <c r="Q265" s="980">
        <f t="shared" si="41"/>
        <v>0</v>
      </c>
      <c r="R265" s="981"/>
    </row>
    <row r="266" spans="1:18">
      <c r="A266" s="980" t="s">
        <v>622</v>
      </c>
      <c r="B266" s="981"/>
      <c r="C266" s="22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>
        <f t="shared" si="40"/>
        <v>0</v>
      </c>
      <c r="Q266" s="980">
        <f t="shared" si="41"/>
        <v>0</v>
      </c>
      <c r="R266" s="981"/>
    </row>
    <row r="267" spans="1:18">
      <c r="A267" s="980" t="s">
        <v>623</v>
      </c>
      <c r="B267" s="981"/>
      <c r="C267" s="22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>
        <f t="shared" si="40"/>
        <v>0</v>
      </c>
      <c r="Q267" s="980">
        <f>P267*0.125</f>
        <v>0</v>
      </c>
      <c r="R267" s="981"/>
    </row>
    <row r="268" spans="1:18">
      <c r="A268" s="980" t="s">
        <v>624</v>
      </c>
      <c r="B268" s="981"/>
      <c r="C268" s="22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>
        <f t="shared" si="40"/>
        <v>0</v>
      </c>
      <c r="Q268" s="980">
        <f t="shared" ref="Q268:Q270" si="42">P268*0.125</f>
        <v>0</v>
      </c>
      <c r="R268" s="981"/>
    </row>
    <row r="269" spans="1:18">
      <c r="A269" s="980" t="s">
        <v>625</v>
      </c>
      <c r="B269" s="981"/>
      <c r="C269" s="22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>
        <f t="shared" si="40"/>
        <v>0</v>
      </c>
      <c r="Q269" s="980">
        <f t="shared" si="42"/>
        <v>0</v>
      </c>
      <c r="R269" s="981"/>
    </row>
    <row r="270" spans="1:18">
      <c r="A270" s="984" t="s">
        <v>626</v>
      </c>
      <c r="B270" s="985"/>
      <c r="C270" s="22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>
        <f t="shared" si="40"/>
        <v>0</v>
      </c>
      <c r="Q270" s="980">
        <f t="shared" si="42"/>
        <v>0</v>
      </c>
      <c r="R270" s="981"/>
    </row>
    <row r="271" spans="1:18">
      <c r="A271" s="986"/>
      <c r="B271" s="986"/>
      <c r="C271" s="986"/>
      <c r="D271" s="986"/>
      <c r="E271" s="986"/>
      <c r="F271" s="986"/>
      <c r="G271" s="986"/>
      <c r="H271" s="986"/>
      <c r="I271" s="986"/>
      <c r="J271" s="986"/>
      <c r="K271" s="986"/>
      <c r="L271" s="986"/>
      <c r="M271" s="986"/>
      <c r="N271" s="986"/>
      <c r="O271" s="986"/>
      <c r="P271" s="986"/>
      <c r="Q271" s="989">
        <f>SUM(Q259:R270)</f>
        <v>0</v>
      </c>
      <c r="R271" s="986"/>
    </row>
    <row r="272" spans="1:18">
      <c r="A272" s="994" t="s">
        <v>605</v>
      </c>
      <c r="B272" s="994"/>
      <c r="C272" s="994"/>
      <c r="D272" s="994"/>
      <c r="E272" s="994"/>
      <c r="F272" s="994"/>
      <c r="G272" s="994"/>
      <c r="H272" s="994"/>
      <c r="I272" s="994"/>
      <c r="J272" s="994"/>
      <c r="K272" s="994"/>
      <c r="L272" s="994"/>
      <c r="M272" s="994"/>
      <c r="N272" s="994"/>
      <c r="O272" s="994"/>
      <c r="P272" s="994"/>
      <c r="Q272" s="994"/>
      <c r="R272" s="994"/>
    </row>
    <row r="273" spans="1:18">
      <c r="A273" s="994"/>
      <c r="B273" s="994"/>
      <c r="C273" s="994"/>
      <c r="D273" s="994"/>
      <c r="E273" s="994"/>
      <c r="F273" s="994"/>
      <c r="G273" s="994"/>
      <c r="H273" s="994"/>
      <c r="I273" s="994"/>
      <c r="J273" s="994"/>
      <c r="K273" s="994"/>
      <c r="L273" s="994"/>
      <c r="M273" s="994"/>
      <c r="N273" s="994"/>
      <c r="O273" s="994"/>
      <c r="P273" s="994"/>
      <c r="Q273" s="994"/>
      <c r="R273" s="994"/>
    </row>
    <row r="274" spans="1:18">
      <c r="A274" s="898" t="str">
        <f>'Dados da Obra'!$A$7</f>
        <v>Bonito - MS</v>
      </c>
      <c r="B274" s="899"/>
      <c r="C274" s="899"/>
      <c r="D274" s="899"/>
      <c r="E274" s="899"/>
      <c r="F274" s="899"/>
      <c r="G274" s="899"/>
      <c r="H274" s="899"/>
      <c r="I274" s="899"/>
      <c r="J274" s="899"/>
      <c r="K274" s="899"/>
      <c r="L274" s="899"/>
      <c r="M274" s="899"/>
      <c r="N274" s="899"/>
      <c r="O274" s="899"/>
      <c r="P274" s="899"/>
      <c r="Q274" s="899"/>
      <c r="R274" s="899"/>
    </row>
    <row r="275" spans="1:18">
      <c r="A275" s="366" t="s">
        <v>141</v>
      </c>
      <c r="B275" s="954" t="s">
        <v>637</v>
      </c>
      <c r="C275" s="954"/>
      <c r="D275" s="954"/>
      <c r="E275" s="954"/>
      <c r="F275" s="366" t="s">
        <v>592</v>
      </c>
      <c r="G275" s="954" t="s">
        <v>588</v>
      </c>
      <c r="H275" s="954"/>
      <c r="I275" s="954"/>
      <c r="J275" s="954" t="s">
        <v>589</v>
      </c>
      <c r="K275" s="954"/>
      <c r="L275" s="954"/>
      <c r="M275" s="954" t="s">
        <v>590</v>
      </c>
      <c r="N275" s="954"/>
      <c r="O275" s="954"/>
      <c r="P275" s="954" t="s">
        <v>591</v>
      </c>
      <c r="Q275" s="954"/>
      <c r="R275" s="954"/>
    </row>
    <row r="276" spans="1:18">
      <c r="A276" s="370"/>
      <c r="B276" s="982"/>
      <c r="C276" s="982"/>
      <c r="D276" s="982"/>
      <c r="E276" s="982"/>
      <c r="F276" s="373"/>
      <c r="G276" s="982"/>
      <c r="H276" s="982"/>
      <c r="I276" s="982"/>
      <c r="J276" s="982"/>
      <c r="K276" s="982"/>
      <c r="L276" s="982"/>
      <c r="M276" s="982"/>
      <c r="N276" s="982"/>
      <c r="O276" s="982"/>
      <c r="P276" s="983"/>
      <c r="Q276" s="983"/>
      <c r="R276" s="983"/>
    </row>
    <row r="277" spans="1:18">
      <c r="A277" s="954" t="s">
        <v>493</v>
      </c>
      <c r="B277" s="954"/>
      <c r="C277" s="366" t="s">
        <v>13</v>
      </c>
      <c r="D277" s="366" t="s">
        <v>14</v>
      </c>
      <c r="E277" s="366" t="s">
        <v>23</v>
      </c>
      <c r="F277" s="366" t="s">
        <v>122</v>
      </c>
      <c r="G277" s="366" t="s">
        <v>16</v>
      </c>
      <c r="H277" s="366" t="s">
        <v>24</v>
      </c>
      <c r="I277" s="366" t="s">
        <v>25</v>
      </c>
      <c r="J277" s="366" t="s">
        <v>19</v>
      </c>
      <c r="K277" s="366" t="s">
        <v>26</v>
      </c>
      <c r="L277" s="366" t="s">
        <v>27</v>
      </c>
      <c r="M277" s="366" t="s">
        <v>28</v>
      </c>
      <c r="N277" s="366" t="s">
        <v>29</v>
      </c>
      <c r="O277" s="366" t="s">
        <v>21</v>
      </c>
      <c r="P277" s="366" t="s">
        <v>152</v>
      </c>
      <c r="Q277" s="954" t="s">
        <v>593</v>
      </c>
      <c r="R277" s="954"/>
    </row>
    <row r="278" spans="1:18">
      <c r="A278" s="987" t="s">
        <v>615</v>
      </c>
      <c r="B278" s="988"/>
      <c r="C278" s="22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>
        <f>SUM(C278:O278)</f>
        <v>0</v>
      </c>
      <c r="Q278" s="987">
        <f>P278</f>
        <v>0</v>
      </c>
      <c r="R278" s="988"/>
    </row>
    <row r="279" spans="1:18">
      <c r="A279" s="980" t="s">
        <v>616</v>
      </c>
      <c r="B279" s="981"/>
      <c r="C279" s="22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>
        <f t="shared" ref="P279:P289" si="43">SUM(C279:O279)</f>
        <v>0</v>
      </c>
      <c r="Q279" s="980">
        <f t="shared" ref="Q279:Q285" si="44">P279</f>
        <v>0</v>
      </c>
      <c r="R279" s="981"/>
    </row>
    <row r="280" spans="1:18">
      <c r="A280" s="980" t="s">
        <v>617</v>
      </c>
      <c r="B280" s="981"/>
      <c r="C280" s="22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>
        <f t="shared" si="43"/>
        <v>0</v>
      </c>
      <c r="Q280" s="980">
        <f t="shared" si="44"/>
        <v>0</v>
      </c>
      <c r="R280" s="981"/>
    </row>
    <row r="281" spans="1:18">
      <c r="A281" s="980" t="s">
        <v>618</v>
      </c>
      <c r="B281" s="981"/>
      <c r="C281" s="22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>
        <f t="shared" si="43"/>
        <v>0</v>
      </c>
      <c r="Q281" s="980">
        <f t="shared" si="44"/>
        <v>0</v>
      </c>
      <c r="R281" s="981"/>
    </row>
    <row r="282" spans="1:18">
      <c r="A282" s="980" t="s">
        <v>619</v>
      </c>
      <c r="B282" s="981"/>
      <c r="C282" s="22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>
        <f t="shared" si="43"/>
        <v>0</v>
      </c>
      <c r="Q282" s="980">
        <f t="shared" si="44"/>
        <v>0</v>
      </c>
      <c r="R282" s="981"/>
    </row>
    <row r="283" spans="1:18">
      <c r="A283" s="980" t="s">
        <v>620</v>
      </c>
      <c r="B283" s="981"/>
      <c r="C283" s="22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>
        <f t="shared" si="43"/>
        <v>0</v>
      </c>
      <c r="Q283" s="980">
        <f t="shared" si="44"/>
        <v>0</v>
      </c>
      <c r="R283" s="981"/>
    </row>
    <row r="284" spans="1:18">
      <c r="A284" s="980" t="s">
        <v>621</v>
      </c>
      <c r="B284" s="981"/>
      <c r="C284" s="22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>
        <f t="shared" si="43"/>
        <v>0</v>
      </c>
      <c r="Q284" s="980">
        <f t="shared" si="44"/>
        <v>0</v>
      </c>
      <c r="R284" s="981"/>
    </row>
    <row r="285" spans="1:18">
      <c r="A285" s="980" t="s">
        <v>622</v>
      </c>
      <c r="B285" s="981"/>
      <c r="C285" s="22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>
        <f t="shared" si="43"/>
        <v>0</v>
      </c>
      <c r="Q285" s="980">
        <f t="shared" si="44"/>
        <v>0</v>
      </c>
      <c r="R285" s="981"/>
    </row>
    <row r="286" spans="1:18">
      <c r="A286" s="980" t="s">
        <v>623</v>
      </c>
      <c r="B286" s="981"/>
      <c r="C286" s="22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>
        <f t="shared" si="43"/>
        <v>0</v>
      </c>
      <c r="Q286" s="980">
        <f>P286*0.125</f>
        <v>0</v>
      </c>
      <c r="R286" s="981"/>
    </row>
    <row r="287" spans="1:18">
      <c r="A287" s="980" t="s">
        <v>624</v>
      </c>
      <c r="B287" s="981"/>
      <c r="C287" s="22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>
        <f t="shared" si="43"/>
        <v>0</v>
      </c>
      <c r="Q287" s="980">
        <f t="shared" ref="Q287:Q289" si="45">P287*0.125</f>
        <v>0</v>
      </c>
      <c r="R287" s="981"/>
    </row>
    <row r="288" spans="1:18">
      <c r="A288" s="980" t="s">
        <v>625</v>
      </c>
      <c r="B288" s="981"/>
      <c r="C288" s="22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>
        <f t="shared" si="43"/>
        <v>0</v>
      </c>
      <c r="Q288" s="980">
        <f t="shared" si="45"/>
        <v>0</v>
      </c>
      <c r="R288" s="981"/>
    </row>
    <row r="289" spans="1:18">
      <c r="A289" s="984" t="s">
        <v>626</v>
      </c>
      <c r="B289" s="985"/>
      <c r="C289" s="22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>
        <f t="shared" si="43"/>
        <v>0</v>
      </c>
      <c r="Q289" s="980">
        <f t="shared" si="45"/>
        <v>0</v>
      </c>
      <c r="R289" s="981"/>
    </row>
    <row r="290" spans="1:18">
      <c r="A290" s="986"/>
      <c r="B290" s="986"/>
      <c r="C290" s="986"/>
      <c r="D290" s="986"/>
      <c r="E290" s="986"/>
      <c r="F290" s="986"/>
      <c r="G290" s="986"/>
      <c r="H290" s="986"/>
      <c r="I290" s="986"/>
      <c r="J290" s="986"/>
      <c r="K290" s="986"/>
      <c r="L290" s="986"/>
      <c r="M290" s="986"/>
      <c r="N290" s="986"/>
      <c r="O290" s="986"/>
      <c r="P290" s="986"/>
      <c r="Q290" s="989">
        <f>SUM(Q278:R289)</f>
        <v>0</v>
      </c>
      <c r="R290" s="986"/>
    </row>
    <row r="291" spans="1:18">
      <c r="A291" s="994" t="s">
        <v>605</v>
      </c>
      <c r="B291" s="994"/>
      <c r="C291" s="994"/>
      <c r="D291" s="994"/>
      <c r="E291" s="994"/>
      <c r="F291" s="994"/>
      <c r="G291" s="994"/>
      <c r="H291" s="994"/>
      <c r="I291" s="994"/>
      <c r="J291" s="994"/>
      <c r="K291" s="994"/>
      <c r="L291" s="994"/>
      <c r="M291" s="994"/>
      <c r="N291" s="994"/>
      <c r="O291" s="994"/>
      <c r="P291" s="994"/>
      <c r="Q291" s="994"/>
      <c r="R291" s="994"/>
    </row>
    <row r="292" spans="1:18">
      <c r="A292" s="994"/>
      <c r="B292" s="994"/>
      <c r="C292" s="994"/>
      <c r="D292" s="994"/>
      <c r="E292" s="994"/>
      <c r="F292" s="994"/>
      <c r="G292" s="994"/>
      <c r="H292" s="994"/>
      <c r="I292" s="994"/>
      <c r="J292" s="994"/>
      <c r="K292" s="994"/>
      <c r="L292" s="994"/>
      <c r="M292" s="994"/>
      <c r="N292" s="994"/>
      <c r="O292" s="994"/>
      <c r="P292" s="994"/>
      <c r="Q292" s="994"/>
      <c r="R292" s="994"/>
    </row>
    <row r="293" spans="1:18">
      <c r="A293" s="898" t="str">
        <f>'Dados da Obra'!$A$7</f>
        <v>Bonito - MS</v>
      </c>
      <c r="B293" s="899"/>
      <c r="C293" s="899"/>
      <c r="D293" s="899"/>
      <c r="E293" s="899"/>
      <c r="F293" s="899"/>
      <c r="G293" s="899"/>
      <c r="H293" s="899"/>
      <c r="I293" s="899"/>
      <c r="J293" s="899"/>
      <c r="K293" s="899"/>
      <c r="L293" s="899"/>
      <c r="M293" s="899"/>
      <c r="N293" s="899"/>
      <c r="O293" s="899"/>
      <c r="P293" s="899"/>
      <c r="Q293" s="899"/>
      <c r="R293" s="899"/>
    </row>
    <row r="294" spans="1:18">
      <c r="A294" s="366" t="s">
        <v>141</v>
      </c>
      <c r="B294" s="954" t="s">
        <v>637</v>
      </c>
      <c r="C294" s="954"/>
      <c r="D294" s="954"/>
      <c r="E294" s="954"/>
      <c r="F294" s="366" t="s">
        <v>592</v>
      </c>
      <c r="G294" s="954" t="s">
        <v>588</v>
      </c>
      <c r="H294" s="954"/>
      <c r="I294" s="954"/>
      <c r="J294" s="954" t="s">
        <v>589</v>
      </c>
      <c r="K294" s="954"/>
      <c r="L294" s="954"/>
      <c r="M294" s="954" t="s">
        <v>590</v>
      </c>
      <c r="N294" s="954"/>
      <c r="O294" s="954"/>
      <c r="P294" s="954" t="s">
        <v>591</v>
      </c>
      <c r="Q294" s="954"/>
      <c r="R294" s="954"/>
    </row>
    <row r="295" spans="1:18">
      <c r="A295" s="370"/>
      <c r="B295" s="982"/>
      <c r="C295" s="982"/>
      <c r="D295" s="982"/>
      <c r="E295" s="982"/>
      <c r="F295" s="373"/>
      <c r="G295" s="982"/>
      <c r="H295" s="982"/>
      <c r="I295" s="982"/>
      <c r="J295" s="982"/>
      <c r="K295" s="982"/>
      <c r="L295" s="982"/>
      <c r="M295" s="982"/>
      <c r="N295" s="982"/>
      <c r="O295" s="982"/>
      <c r="P295" s="983"/>
      <c r="Q295" s="983"/>
      <c r="R295" s="983"/>
    </row>
    <row r="296" spans="1:18">
      <c r="A296" s="954" t="s">
        <v>493</v>
      </c>
      <c r="B296" s="954"/>
      <c r="C296" s="366" t="s">
        <v>13</v>
      </c>
      <c r="D296" s="366" t="s">
        <v>14</v>
      </c>
      <c r="E296" s="366" t="s">
        <v>23</v>
      </c>
      <c r="F296" s="366" t="s">
        <v>122</v>
      </c>
      <c r="G296" s="366" t="s">
        <v>16</v>
      </c>
      <c r="H296" s="366" t="s">
        <v>24</v>
      </c>
      <c r="I296" s="366" t="s">
        <v>25</v>
      </c>
      <c r="J296" s="366" t="s">
        <v>19</v>
      </c>
      <c r="K296" s="366" t="s">
        <v>26</v>
      </c>
      <c r="L296" s="366" t="s">
        <v>27</v>
      </c>
      <c r="M296" s="366" t="s">
        <v>28</v>
      </c>
      <c r="N296" s="366" t="s">
        <v>29</v>
      </c>
      <c r="O296" s="366" t="s">
        <v>21</v>
      </c>
      <c r="P296" s="366" t="s">
        <v>152</v>
      </c>
      <c r="Q296" s="954" t="s">
        <v>593</v>
      </c>
      <c r="R296" s="954"/>
    </row>
    <row r="297" spans="1:18">
      <c r="A297" s="987" t="s">
        <v>615</v>
      </c>
      <c r="B297" s="988"/>
      <c r="C297" s="22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>
        <f>SUM(C297:O297)</f>
        <v>0</v>
      </c>
      <c r="Q297" s="987">
        <f>P297</f>
        <v>0</v>
      </c>
      <c r="R297" s="988"/>
    </row>
    <row r="298" spans="1:18">
      <c r="A298" s="980" t="s">
        <v>616</v>
      </c>
      <c r="B298" s="981"/>
      <c r="C298" s="22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>
        <f t="shared" ref="P298:P308" si="46">SUM(C298:O298)</f>
        <v>0</v>
      </c>
      <c r="Q298" s="980">
        <f t="shared" ref="Q298:Q304" si="47">P298</f>
        <v>0</v>
      </c>
      <c r="R298" s="981"/>
    </row>
    <row r="299" spans="1:18">
      <c r="A299" s="980" t="s">
        <v>617</v>
      </c>
      <c r="B299" s="981"/>
      <c r="C299" s="22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>
        <f t="shared" si="46"/>
        <v>0</v>
      </c>
      <c r="Q299" s="980">
        <f t="shared" si="47"/>
        <v>0</v>
      </c>
      <c r="R299" s="981"/>
    </row>
    <row r="300" spans="1:18">
      <c r="A300" s="980" t="s">
        <v>618</v>
      </c>
      <c r="B300" s="981"/>
      <c r="C300" s="22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>
        <f t="shared" si="46"/>
        <v>0</v>
      </c>
      <c r="Q300" s="980">
        <f t="shared" si="47"/>
        <v>0</v>
      </c>
      <c r="R300" s="981"/>
    </row>
    <row r="301" spans="1:18">
      <c r="A301" s="980" t="s">
        <v>619</v>
      </c>
      <c r="B301" s="981"/>
      <c r="C301" s="22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>
        <f t="shared" si="46"/>
        <v>0</v>
      </c>
      <c r="Q301" s="980">
        <f t="shared" si="47"/>
        <v>0</v>
      </c>
      <c r="R301" s="981"/>
    </row>
    <row r="302" spans="1:18">
      <c r="A302" s="980" t="s">
        <v>620</v>
      </c>
      <c r="B302" s="981"/>
      <c r="C302" s="22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>
        <f t="shared" si="46"/>
        <v>0</v>
      </c>
      <c r="Q302" s="980">
        <f t="shared" si="47"/>
        <v>0</v>
      </c>
      <c r="R302" s="981"/>
    </row>
    <row r="303" spans="1:18">
      <c r="A303" s="980" t="s">
        <v>621</v>
      </c>
      <c r="B303" s="981"/>
      <c r="C303" s="22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>
        <f t="shared" si="46"/>
        <v>0</v>
      </c>
      <c r="Q303" s="980">
        <f t="shared" si="47"/>
        <v>0</v>
      </c>
      <c r="R303" s="981"/>
    </row>
    <row r="304" spans="1:18">
      <c r="A304" s="980" t="s">
        <v>622</v>
      </c>
      <c r="B304" s="981"/>
      <c r="C304" s="22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>
        <f t="shared" si="46"/>
        <v>0</v>
      </c>
      <c r="Q304" s="980">
        <f t="shared" si="47"/>
        <v>0</v>
      </c>
      <c r="R304" s="981"/>
    </row>
    <row r="305" spans="1:18">
      <c r="A305" s="980" t="s">
        <v>623</v>
      </c>
      <c r="B305" s="981"/>
      <c r="C305" s="22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>
        <f t="shared" si="46"/>
        <v>0</v>
      </c>
      <c r="Q305" s="980">
        <f>P305*0.125</f>
        <v>0</v>
      </c>
      <c r="R305" s="981"/>
    </row>
    <row r="306" spans="1:18">
      <c r="A306" s="980" t="s">
        <v>624</v>
      </c>
      <c r="B306" s="981"/>
      <c r="C306" s="22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>
        <f t="shared" si="46"/>
        <v>0</v>
      </c>
      <c r="Q306" s="980">
        <f t="shared" ref="Q306:Q308" si="48">P306*0.125</f>
        <v>0</v>
      </c>
      <c r="R306" s="981"/>
    </row>
    <row r="307" spans="1:18">
      <c r="A307" s="980" t="s">
        <v>625</v>
      </c>
      <c r="B307" s="981"/>
      <c r="C307" s="22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>
        <f t="shared" si="46"/>
        <v>0</v>
      </c>
      <c r="Q307" s="980">
        <f t="shared" si="48"/>
        <v>0</v>
      </c>
      <c r="R307" s="981"/>
    </row>
    <row r="308" spans="1:18">
      <c r="A308" s="984" t="s">
        <v>626</v>
      </c>
      <c r="B308" s="985"/>
      <c r="C308" s="22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>
        <f t="shared" si="46"/>
        <v>0</v>
      </c>
      <c r="Q308" s="980">
        <f t="shared" si="48"/>
        <v>0</v>
      </c>
      <c r="R308" s="981"/>
    </row>
    <row r="309" spans="1:18">
      <c r="A309" s="986"/>
      <c r="B309" s="986"/>
      <c r="C309" s="986"/>
      <c r="D309" s="986"/>
      <c r="E309" s="986"/>
      <c r="F309" s="986"/>
      <c r="G309" s="986"/>
      <c r="H309" s="986"/>
      <c r="I309" s="986"/>
      <c r="J309" s="986"/>
      <c r="K309" s="986"/>
      <c r="L309" s="986"/>
      <c r="M309" s="986"/>
      <c r="N309" s="986"/>
      <c r="O309" s="986"/>
      <c r="P309" s="986"/>
      <c r="Q309" s="989">
        <f>SUM(Q297:R308)</f>
        <v>0</v>
      </c>
      <c r="R309" s="986"/>
    </row>
    <row r="310" spans="1:18">
      <c r="A310" s="994" t="s">
        <v>605</v>
      </c>
      <c r="B310" s="994"/>
      <c r="C310" s="994"/>
      <c r="D310" s="994"/>
      <c r="E310" s="994"/>
      <c r="F310" s="994"/>
      <c r="G310" s="994"/>
      <c r="H310" s="994"/>
      <c r="I310" s="994"/>
      <c r="J310" s="994"/>
      <c r="K310" s="994"/>
      <c r="L310" s="994"/>
      <c r="M310" s="994"/>
      <c r="N310" s="994"/>
      <c r="O310" s="994"/>
      <c r="P310" s="994"/>
      <c r="Q310" s="994"/>
      <c r="R310" s="994"/>
    </row>
    <row r="311" spans="1:18">
      <c r="A311" s="994"/>
      <c r="B311" s="994"/>
      <c r="C311" s="994"/>
      <c r="D311" s="994"/>
      <c r="E311" s="994"/>
      <c r="F311" s="994"/>
      <c r="G311" s="994"/>
      <c r="H311" s="994"/>
      <c r="I311" s="994"/>
      <c r="J311" s="994"/>
      <c r="K311" s="994"/>
      <c r="L311" s="994"/>
      <c r="M311" s="994"/>
      <c r="N311" s="994"/>
      <c r="O311" s="994"/>
      <c r="P311" s="994"/>
      <c r="Q311" s="994"/>
      <c r="R311" s="994"/>
    </row>
    <row r="312" spans="1:18">
      <c r="A312" s="898" t="str">
        <f>'Dados da Obra'!$A$7</f>
        <v>Bonito - MS</v>
      </c>
      <c r="B312" s="899"/>
      <c r="C312" s="899"/>
      <c r="D312" s="899"/>
      <c r="E312" s="899"/>
      <c r="F312" s="899"/>
      <c r="G312" s="899"/>
      <c r="H312" s="899"/>
      <c r="I312" s="899"/>
      <c r="J312" s="899"/>
      <c r="K312" s="899"/>
      <c r="L312" s="899"/>
      <c r="M312" s="899"/>
      <c r="N312" s="899"/>
      <c r="O312" s="899"/>
      <c r="P312" s="899"/>
      <c r="Q312" s="899"/>
      <c r="R312" s="899"/>
    </row>
    <row r="313" spans="1:18">
      <c r="A313" s="366" t="s">
        <v>141</v>
      </c>
      <c r="B313" s="954" t="s">
        <v>637</v>
      </c>
      <c r="C313" s="954"/>
      <c r="D313" s="954"/>
      <c r="E313" s="954"/>
      <c r="F313" s="366" t="s">
        <v>592</v>
      </c>
      <c r="G313" s="954" t="s">
        <v>588</v>
      </c>
      <c r="H313" s="954"/>
      <c r="I313" s="954"/>
      <c r="J313" s="954" t="s">
        <v>589</v>
      </c>
      <c r="K313" s="954"/>
      <c r="L313" s="954"/>
      <c r="M313" s="954" t="s">
        <v>590</v>
      </c>
      <c r="N313" s="954"/>
      <c r="O313" s="954"/>
      <c r="P313" s="954" t="s">
        <v>591</v>
      </c>
      <c r="Q313" s="954"/>
      <c r="R313" s="954"/>
    </row>
    <row r="314" spans="1:18">
      <c r="A314" s="370"/>
      <c r="B314" s="982"/>
      <c r="C314" s="982"/>
      <c r="D314" s="982"/>
      <c r="E314" s="982"/>
      <c r="F314" s="373"/>
      <c r="G314" s="982"/>
      <c r="H314" s="982"/>
      <c r="I314" s="982"/>
      <c r="J314" s="982"/>
      <c r="K314" s="982"/>
      <c r="L314" s="982"/>
      <c r="M314" s="982"/>
      <c r="N314" s="982"/>
      <c r="O314" s="982"/>
      <c r="P314" s="983"/>
      <c r="Q314" s="983"/>
      <c r="R314" s="983"/>
    </row>
    <row r="315" spans="1:18">
      <c r="A315" s="954" t="s">
        <v>493</v>
      </c>
      <c r="B315" s="954"/>
      <c r="C315" s="366" t="s">
        <v>13</v>
      </c>
      <c r="D315" s="366" t="s">
        <v>14</v>
      </c>
      <c r="E315" s="366" t="s">
        <v>23</v>
      </c>
      <c r="F315" s="366" t="s">
        <v>122</v>
      </c>
      <c r="G315" s="366" t="s">
        <v>16</v>
      </c>
      <c r="H315" s="366" t="s">
        <v>24</v>
      </c>
      <c r="I315" s="366" t="s">
        <v>25</v>
      </c>
      <c r="J315" s="366" t="s">
        <v>19</v>
      </c>
      <c r="K315" s="366" t="s">
        <v>26</v>
      </c>
      <c r="L315" s="366" t="s">
        <v>27</v>
      </c>
      <c r="M315" s="366" t="s">
        <v>28</v>
      </c>
      <c r="N315" s="366" t="s">
        <v>29</v>
      </c>
      <c r="O315" s="366" t="s">
        <v>21</v>
      </c>
      <c r="P315" s="366" t="s">
        <v>152</v>
      </c>
      <c r="Q315" s="954" t="s">
        <v>593</v>
      </c>
      <c r="R315" s="954"/>
    </row>
    <row r="316" spans="1:18">
      <c r="A316" s="987" t="s">
        <v>615</v>
      </c>
      <c r="B316" s="988"/>
      <c r="C316" s="22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>
        <f>SUM(C316:O316)</f>
        <v>0</v>
      </c>
      <c r="Q316" s="987">
        <f>P316</f>
        <v>0</v>
      </c>
      <c r="R316" s="988"/>
    </row>
    <row r="317" spans="1:18">
      <c r="A317" s="980" t="s">
        <v>616</v>
      </c>
      <c r="B317" s="981"/>
      <c r="C317" s="22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>
        <f t="shared" ref="P317:P327" si="49">SUM(C317:O317)</f>
        <v>0</v>
      </c>
      <c r="Q317" s="980">
        <f t="shared" ref="Q317:Q323" si="50">P317</f>
        <v>0</v>
      </c>
      <c r="R317" s="981"/>
    </row>
    <row r="318" spans="1:18">
      <c r="A318" s="980" t="s">
        <v>617</v>
      </c>
      <c r="B318" s="981"/>
      <c r="C318" s="22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>
        <f t="shared" si="49"/>
        <v>0</v>
      </c>
      <c r="Q318" s="980">
        <f t="shared" si="50"/>
        <v>0</v>
      </c>
      <c r="R318" s="981"/>
    </row>
    <row r="319" spans="1:18">
      <c r="A319" s="980" t="s">
        <v>618</v>
      </c>
      <c r="B319" s="981"/>
      <c r="C319" s="22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>
        <f t="shared" si="49"/>
        <v>0</v>
      </c>
      <c r="Q319" s="980">
        <f t="shared" si="50"/>
        <v>0</v>
      </c>
      <c r="R319" s="981"/>
    </row>
    <row r="320" spans="1:18">
      <c r="A320" s="980" t="s">
        <v>619</v>
      </c>
      <c r="B320" s="981"/>
      <c r="C320" s="22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>
        <f t="shared" si="49"/>
        <v>0</v>
      </c>
      <c r="Q320" s="980">
        <f t="shared" si="50"/>
        <v>0</v>
      </c>
      <c r="R320" s="981"/>
    </row>
    <row r="321" spans="1:18">
      <c r="A321" s="980" t="s">
        <v>620</v>
      </c>
      <c r="B321" s="981"/>
      <c r="C321" s="22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>
        <f t="shared" si="49"/>
        <v>0</v>
      </c>
      <c r="Q321" s="980">
        <f t="shared" si="50"/>
        <v>0</v>
      </c>
      <c r="R321" s="981"/>
    </row>
    <row r="322" spans="1:18">
      <c r="A322" s="980" t="s">
        <v>621</v>
      </c>
      <c r="B322" s="981"/>
      <c r="C322" s="22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>
        <f t="shared" si="49"/>
        <v>0</v>
      </c>
      <c r="Q322" s="980">
        <f t="shared" si="50"/>
        <v>0</v>
      </c>
      <c r="R322" s="981"/>
    </row>
    <row r="323" spans="1:18">
      <c r="A323" s="980" t="s">
        <v>622</v>
      </c>
      <c r="B323" s="981"/>
      <c r="C323" s="22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>
        <f t="shared" si="49"/>
        <v>0</v>
      </c>
      <c r="Q323" s="980">
        <f t="shared" si="50"/>
        <v>0</v>
      </c>
      <c r="R323" s="981"/>
    </row>
    <row r="324" spans="1:18">
      <c r="A324" s="980" t="s">
        <v>623</v>
      </c>
      <c r="B324" s="981"/>
      <c r="C324" s="22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>
        <f t="shared" si="49"/>
        <v>0</v>
      </c>
      <c r="Q324" s="980">
        <f>P324*0.125</f>
        <v>0</v>
      </c>
      <c r="R324" s="981"/>
    </row>
    <row r="325" spans="1:18">
      <c r="A325" s="980" t="s">
        <v>624</v>
      </c>
      <c r="B325" s="981"/>
      <c r="C325" s="22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>
        <f t="shared" si="49"/>
        <v>0</v>
      </c>
      <c r="Q325" s="980">
        <f t="shared" ref="Q325:Q327" si="51">P325*0.125</f>
        <v>0</v>
      </c>
      <c r="R325" s="981"/>
    </row>
    <row r="326" spans="1:18">
      <c r="A326" s="980" t="s">
        <v>625</v>
      </c>
      <c r="B326" s="981"/>
      <c r="C326" s="22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>
        <f t="shared" si="49"/>
        <v>0</v>
      </c>
      <c r="Q326" s="980">
        <f t="shared" si="51"/>
        <v>0</v>
      </c>
      <c r="R326" s="981"/>
    </row>
    <row r="327" spans="1:18">
      <c r="A327" s="984" t="s">
        <v>626</v>
      </c>
      <c r="B327" s="985"/>
      <c r="C327" s="22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>
        <f t="shared" si="49"/>
        <v>0</v>
      </c>
      <c r="Q327" s="980">
        <f t="shared" si="51"/>
        <v>0</v>
      </c>
      <c r="R327" s="981"/>
    </row>
    <row r="328" spans="1:18">
      <c r="A328" s="986"/>
      <c r="B328" s="986"/>
      <c r="C328" s="986"/>
      <c r="D328" s="986"/>
      <c r="E328" s="986"/>
      <c r="F328" s="986"/>
      <c r="G328" s="986"/>
      <c r="H328" s="986"/>
      <c r="I328" s="986"/>
      <c r="J328" s="986"/>
      <c r="K328" s="986"/>
      <c r="L328" s="986"/>
      <c r="M328" s="986"/>
      <c r="N328" s="986"/>
      <c r="O328" s="986"/>
      <c r="P328" s="986"/>
      <c r="Q328" s="989">
        <f>SUM(Q316:R327)</f>
        <v>0</v>
      </c>
      <c r="R328" s="986"/>
    </row>
    <row r="329" spans="1:18">
      <c r="A329" s="994" t="s">
        <v>605</v>
      </c>
      <c r="B329" s="994"/>
      <c r="C329" s="994"/>
      <c r="D329" s="994"/>
      <c r="E329" s="994"/>
      <c r="F329" s="994"/>
      <c r="G329" s="994"/>
      <c r="H329" s="994"/>
      <c r="I329" s="994"/>
      <c r="J329" s="994"/>
      <c r="K329" s="994"/>
      <c r="L329" s="994"/>
      <c r="M329" s="994"/>
      <c r="N329" s="994"/>
      <c r="O329" s="994"/>
      <c r="P329" s="994"/>
      <c r="Q329" s="994"/>
      <c r="R329" s="994"/>
    </row>
    <row r="330" spans="1:18">
      <c r="A330" s="994"/>
      <c r="B330" s="994"/>
      <c r="C330" s="994"/>
      <c r="D330" s="994"/>
      <c r="E330" s="994"/>
      <c r="F330" s="994"/>
      <c r="G330" s="994"/>
      <c r="H330" s="994"/>
      <c r="I330" s="994"/>
      <c r="J330" s="994"/>
      <c r="K330" s="994"/>
      <c r="L330" s="994"/>
      <c r="M330" s="994"/>
      <c r="N330" s="994"/>
      <c r="O330" s="994"/>
      <c r="P330" s="994"/>
      <c r="Q330" s="994"/>
      <c r="R330" s="994"/>
    </row>
  </sheetData>
  <mergeCells count="720">
    <mergeCell ref="C4:H4"/>
    <mergeCell ref="C5:H5"/>
    <mergeCell ref="J2:L2"/>
    <mergeCell ref="J3:L3"/>
    <mergeCell ref="J4:L4"/>
    <mergeCell ref="J5:L5"/>
    <mergeCell ref="A327:B327"/>
    <mergeCell ref="Q327:R327"/>
    <mergeCell ref="A328:P328"/>
    <mergeCell ref="Q328:R328"/>
    <mergeCell ref="A318:B318"/>
    <mergeCell ref="Q318:R318"/>
    <mergeCell ref="A319:B319"/>
    <mergeCell ref="Q319:R319"/>
    <mergeCell ref="A320:B320"/>
    <mergeCell ref="Q320:R320"/>
    <mergeCell ref="A315:B315"/>
    <mergeCell ref="Q315:R315"/>
    <mergeCell ref="A316:B316"/>
    <mergeCell ref="Q316:R316"/>
    <mergeCell ref="A317:B317"/>
    <mergeCell ref="Q317:R317"/>
    <mergeCell ref="B314:E314"/>
    <mergeCell ref="G314:I314"/>
    <mergeCell ref="A329:R330"/>
    <mergeCell ref="A324:B324"/>
    <mergeCell ref="Q324:R324"/>
    <mergeCell ref="A325:B325"/>
    <mergeCell ref="Q325:R325"/>
    <mergeCell ref="A326:B326"/>
    <mergeCell ref="Q326:R326"/>
    <mergeCell ref="A321:B321"/>
    <mergeCell ref="Q321:R321"/>
    <mergeCell ref="A322:B322"/>
    <mergeCell ref="Q322:R322"/>
    <mergeCell ref="A323:B323"/>
    <mergeCell ref="Q323:R323"/>
    <mergeCell ref="J314:L314"/>
    <mergeCell ref="M314:O314"/>
    <mergeCell ref="P314:R314"/>
    <mergeCell ref="A312:R312"/>
    <mergeCell ref="B313:E313"/>
    <mergeCell ref="G313:I313"/>
    <mergeCell ref="J313:L313"/>
    <mergeCell ref="M313:O313"/>
    <mergeCell ref="P313:R313"/>
    <mergeCell ref="A308:B308"/>
    <mergeCell ref="Q308:R308"/>
    <mergeCell ref="A309:P309"/>
    <mergeCell ref="Q309:R309"/>
    <mergeCell ref="A310:R311"/>
    <mergeCell ref="A305:B305"/>
    <mergeCell ref="Q305:R305"/>
    <mergeCell ref="A306:B306"/>
    <mergeCell ref="Q306:R306"/>
    <mergeCell ref="A307:B307"/>
    <mergeCell ref="Q307:R307"/>
    <mergeCell ref="A302:B302"/>
    <mergeCell ref="Q302:R302"/>
    <mergeCell ref="A303:B303"/>
    <mergeCell ref="Q303:R303"/>
    <mergeCell ref="A304:B304"/>
    <mergeCell ref="Q304:R304"/>
    <mergeCell ref="A299:B299"/>
    <mergeCell ref="Q299:R299"/>
    <mergeCell ref="A300:B300"/>
    <mergeCell ref="Q300:R300"/>
    <mergeCell ref="A301:B301"/>
    <mergeCell ref="Q301:R301"/>
    <mergeCell ref="A296:B296"/>
    <mergeCell ref="Q296:R296"/>
    <mergeCell ref="A297:B297"/>
    <mergeCell ref="Q297:R297"/>
    <mergeCell ref="A298:B298"/>
    <mergeCell ref="Q298:R298"/>
    <mergeCell ref="B295:E295"/>
    <mergeCell ref="G295:I295"/>
    <mergeCell ref="J295:L295"/>
    <mergeCell ref="M295:O295"/>
    <mergeCell ref="P295:R295"/>
    <mergeCell ref="A293:R293"/>
    <mergeCell ref="B294:E294"/>
    <mergeCell ref="G294:I294"/>
    <mergeCell ref="J294:L294"/>
    <mergeCell ref="M294:O294"/>
    <mergeCell ref="P294:R294"/>
    <mergeCell ref="A289:B289"/>
    <mergeCell ref="Q289:R289"/>
    <mergeCell ref="A290:P290"/>
    <mergeCell ref="Q290:R290"/>
    <mergeCell ref="A291:R292"/>
    <mergeCell ref="A286:B286"/>
    <mergeCell ref="Q286:R286"/>
    <mergeCell ref="A287:B287"/>
    <mergeCell ref="Q287:R287"/>
    <mergeCell ref="A288:B288"/>
    <mergeCell ref="Q288:R288"/>
    <mergeCell ref="A283:B283"/>
    <mergeCell ref="Q283:R283"/>
    <mergeCell ref="A284:B284"/>
    <mergeCell ref="Q284:R284"/>
    <mergeCell ref="A285:B285"/>
    <mergeCell ref="Q285:R285"/>
    <mergeCell ref="A280:B280"/>
    <mergeCell ref="Q280:R280"/>
    <mergeCell ref="A281:B281"/>
    <mergeCell ref="Q281:R281"/>
    <mergeCell ref="A282:B282"/>
    <mergeCell ref="Q282:R282"/>
    <mergeCell ref="A277:B277"/>
    <mergeCell ref="Q277:R277"/>
    <mergeCell ref="A278:B278"/>
    <mergeCell ref="Q278:R278"/>
    <mergeCell ref="A279:B279"/>
    <mergeCell ref="Q279:R279"/>
    <mergeCell ref="B276:E276"/>
    <mergeCell ref="G276:I276"/>
    <mergeCell ref="J276:L276"/>
    <mergeCell ref="M276:O276"/>
    <mergeCell ref="P276:R276"/>
    <mergeCell ref="A274:R274"/>
    <mergeCell ref="B275:E275"/>
    <mergeCell ref="G275:I275"/>
    <mergeCell ref="J275:L275"/>
    <mergeCell ref="M275:O275"/>
    <mergeCell ref="P275:R275"/>
    <mergeCell ref="A270:B270"/>
    <mergeCell ref="Q270:R270"/>
    <mergeCell ref="A271:P271"/>
    <mergeCell ref="Q271:R271"/>
    <mergeCell ref="A272:R273"/>
    <mergeCell ref="A267:B267"/>
    <mergeCell ref="Q267:R267"/>
    <mergeCell ref="A268:B268"/>
    <mergeCell ref="Q268:R268"/>
    <mergeCell ref="A269:B269"/>
    <mergeCell ref="Q269:R269"/>
    <mergeCell ref="A264:B264"/>
    <mergeCell ref="Q264:R264"/>
    <mergeCell ref="A265:B265"/>
    <mergeCell ref="Q265:R265"/>
    <mergeCell ref="A266:B266"/>
    <mergeCell ref="Q266:R266"/>
    <mergeCell ref="A261:B261"/>
    <mergeCell ref="Q261:R261"/>
    <mergeCell ref="A262:B262"/>
    <mergeCell ref="Q262:R262"/>
    <mergeCell ref="A263:B263"/>
    <mergeCell ref="Q263:R263"/>
    <mergeCell ref="A258:B258"/>
    <mergeCell ref="Q258:R258"/>
    <mergeCell ref="A259:B259"/>
    <mergeCell ref="Q259:R259"/>
    <mergeCell ref="A260:B260"/>
    <mergeCell ref="Q260:R260"/>
    <mergeCell ref="B257:E257"/>
    <mergeCell ref="G257:I257"/>
    <mergeCell ref="J257:L257"/>
    <mergeCell ref="M257:O257"/>
    <mergeCell ref="P257:R257"/>
    <mergeCell ref="A255:R255"/>
    <mergeCell ref="B256:E256"/>
    <mergeCell ref="G256:I256"/>
    <mergeCell ref="J256:L256"/>
    <mergeCell ref="M256:O256"/>
    <mergeCell ref="P256:R256"/>
    <mergeCell ref="A251:B251"/>
    <mergeCell ref="Q251:R251"/>
    <mergeCell ref="A252:P252"/>
    <mergeCell ref="Q252:R252"/>
    <mergeCell ref="A253:R254"/>
    <mergeCell ref="A248:B248"/>
    <mergeCell ref="Q248:R248"/>
    <mergeCell ref="A249:B249"/>
    <mergeCell ref="Q249:R249"/>
    <mergeCell ref="A250:B250"/>
    <mergeCell ref="Q250:R250"/>
    <mergeCell ref="A245:B245"/>
    <mergeCell ref="Q245:R245"/>
    <mergeCell ref="A246:B246"/>
    <mergeCell ref="Q246:R246"/>
    <mergeCell ref="A247:B247"/>
    <mergeCell ref="Q247:R247"/>
    <mergeCell ref="A242:B242"/>
    <mergeCell ref="Q242:R242"/>
    <mergeCell ref="A243:B243"/>
    <mergeCell ref="Q243:R243"/>
    <mergeCell ref="A244:B244"/>
    <mergeCell ref="Q244:R244"/>
    <mergeCell ref="A239:B239"/>
    <mergeCell ref="Q239:R239"/>
    <mergeCell ref="A240:B240"/>
    <mergeCell ref="Q240:R240"/>
    <mergeCell ref="A241:B241"/>
    <mergeCell ref="Q241:R241"/>
    <mergeCell ref="B238:E238"/>
    <mergeCell ref="G238:I238"/>
    <mergeCell ref="J238:L238"/>
    <mergeCell ref="M238:O238"/>
    <mergeCell ref="P238:R238"/>
    <mergeCell ref="A236:R236"/>
    <mergeCell ref="B237:E237"/>
    <mergeCell ref="G237:I237"/>
    <mergeCell ref="J237:L237"/>
    <mergeCell ref="M237:O237"/>
    <mergeCell ref="P237:R237"/>
    <mergeCell ref="A232:B232"/>
    <mergeCell ref="Q232:R232"/>
    <mergeCell ref="A233:P233"/>
    <mergeCell ref="Q233:R233"/>
    <mergeCell ref="A234:R235"/>
    <mergeCell ref="A229:B229"/>
    <mergeCell ref="Q229:R229"/>
    <mergeCell ref="A230:B230"/>
    <mergeCell ref="Q230:R230"/>
    <mergeCell ref="A231:B231"/>
    <mergeCell ref="Q231:R231"/>
    <mergeCell ref="A226:B226"/>
    <mergeCell ref="Q226:R226"/>
    <mergeCell ref="A227:B227"/>
    <mergeCell ref="Q227:R227"/>
    <mergeCell ref="A228:B228"/>
    <mergeCell ref="Q228:R228"/>
    <mergeCell ref="A223:B223"/>
    <mergeCell ref="Q223:R223"/>
    <mergeCell ref="A224:B224"/>
    <mergeCell ref="Q224:R224"/>
    <mergeCell ref="A225:B225"/>
    <mergeCell ref="Q225:R225"/>
    <mergeCell ref="A220:B220"/>
    <mergeCell ref="Q220:R220"/>
    <mergeCell ref="A221:B221"/>
    <mergeCell ref="Q221:R221"/>
    <mergeCell ref="A222:B222"/>
    <mergeCell ref="Q222:R222"/>
    <mergeCell ref="B219:E219"/>
    <mergeCell ref="G219:I219"/>
    <mergeCell ref="J219:L219"/>
    <mergeCell ref="M219:O219"/>
    <mergeCell ref="P219:R219"/>
    <mergeCell ref="A217:R217"/>
    <mergeCell ref="B218:E218"/>
    <mergeCell ref="G218:I218"/>
    <mergeCell ref="J218:L218"/>
    <mergeCell ref="M218:O218"/>
    <mergeCell ref="P218:R218"/>
    <mergeCell ref="A213:B213"/>
    <mergeCell ref="Q213:R213"/>
    <mergeCell ref="A214:P214"/>
    <mergeCell ref="Q214:R214"/>
    <mergeCell ref="A215:R216"/>
    <mergeCell ref="A210:B210"/>
    <mergeCell ref="Q210:R210"/>
    <mergeCell ref="A211:B211"/>
    <mergeCell ref="Q211:R211"/>
    <mergeCell ref="A212:B212"/>
    <mergeCell ref="Q212:R212"/>
    <mergeCell ref="A207:B207"/>
    <mergeCell ref="Q207:R207"/>
    <mergeCell ref="A208:B208"/>
    <mergeCell ref="Q208:R208"/>
    <mergeCell ref="A209:B209"/>
    <mergeCell ref="Q209:R209"/>
    <mergeCell ref="A204:B204"/>
    <mergeCell ref="Q204:R204"/>
    <mergeCell ref="A205:B205"/>
    <mergeCell ref="Q205:R205"/>
    <mergeCell ref="A206:B206"/>
    <mergeCell ref="Q206:R206"/>
    <mergeCell ref="A201:B201"/>
    <mergeCell ref="Q201:R201"/>
    <mergeCell ref="A202:B202"/>
    <mergeCell ref="Q202:R202"/>
    <mergeCell ref="A203:B203"/>
    <mergeCell ref="Q203:R203"/>
    <mergeCell ref="B200:E200"/>
    <mergeCell ref="G200:I200"/>
    <mergeCell ref="J200:L200"/>
    <mergeCell ref="M200:O200"/>
    <mergeCell ref="P200:R200"/>
    <mergeCell ref="Q195:R195"/>
    <mergeCell ref="A196:R197"/>
    <mergeCell ref="A198:R198"/>
    <mergeCell ref="B199:E199"/>
    <mergeCell ref="G199:I199"/>
    <mergeCell ref="J199:L199"/>
    <mergeCell ref="M199:O199"/>
    <mergeCell ref="P199:R199"/>
    <mergeCell ref="A195:P195"/>
    <mergeCell ref="A188:B188"/>
    <mergeCell ref="Q188:R188"/>
    <mergeCell ref="A189:B189"/>
    <mergeCell ref="Q189:R189"/>
    <mergeCell ref="A190:B190"/>
    <mergeCell ref="Q190:R190"/>
    <mergeCell ref="Q194:R194"/>
    <mergeCell ref="A191:B191"/>
    <mergeCell ref="Q191:R191"/>
    <mergeCell ref="A192:B192"/>
    <mergeCell ref="Q192:R192"/>
    <mergeCell ref="A193:B193"/>
    <mergeCell ref="Q193:R193"/>
    <mergeCell ref="A194:B194"/>
    <mergeCell ref="A185:B185"/>
    <mergeCell ref="Q185:R185"/>
    <mergeCell ref="A186:B186"/>
    <mergeCell ref="Q186:R186"/>
    <mergeCell ref="A187:B187"/>
    <mergeCell ref="Q187:R187"/>
    <mergeCell ref="A182:B182"/>
    <mergeCell ref="Q182:R182"/>
    <mergeCell ref="A183:B183"/>
    <mergeCell ref="Q183:R183"/>
    <mergeCell ref="A184:B184"/>
    <mergeCell ref="Q184:R184"/>
    <mergeCell ref="B181:E181"/>
    <mergeCell ref="G181:I181"/>
    <mergeCell ref="J181:L181"/>
    <mergeCell ref="M181:O181"/>
    <mergeCell ref="P181:R181"/>
    <mergeCell ref="A179:R179"/>
    <mergeCell ref="B180:E180"/>
    <mergeCell ref="G180:I180"/>
    <mergeCell ref="J180:L180"/>
    <mergeCell ref="M180:O180"/>
    <mergeCell ref="P180:R180"/>
    <mergeCell ref="A175:B175"/>
    <mergeCell ref="Q175:R175"/>
    <mergeCell ref="A176:P176"/>
    <mergeCell ref="Q176:R176"/>
    <mergeCell ref="A177:R178"/>
    <mergeCell ref="A172:B172"/>
    <mergeCell ref="Q172:R172"/>
    <mergeCell ref="A173:B173"/>
    <mergeCell ref="Q173:R173"/>
    <mergeCell ref="A174:B174"/>
    <mergeCell ref="Q174:R174"/>
    <mergeCell ref="A169:B169"/>
    <mergeCell ref="Q169:R169"/>
    <mergeCell ref="A170:B170"/>
    <mergeCell ref="Q170:R170"/>
    <mergeCell ref="A171:B171"/>
    <mergeCell ref="Q171:R171"/>
    <mergeCell ref="A166:B166"/>
    <mergeCell ref="Q166:R166"/>
    <mergeCell ref="A167:B167"/>
    <mergeCell ref="Q167:R167"/>
    <mergeCell ref="A168:B168"/>
    <mergeCell ref="Q168:R168"/>
    <mergeCell ref="A163:B163"/>
    <mergeCell ref="Q163:R163"/>
    <mergeCell ref="A164:B164"/>
    <mergeCell ref="Q164:R164"/>
    <mergeCell ref="A165:B165"/>
    <mergeCell ref="Q165:R165"/>
    <mergeCell ref="B162:E162"/>
    <mergeCell ref="G162:I162"/>
    <mergeCell ref="J162:L162"/>
    <mergeCell ref="M162:O162"/>
    <mergeCell ref="P162:R162"/>
    <mergeCell ref="A160:R160"/>
    <mergeCell ref="B161:E161"/>
    <mergeCell ref="G161:I161"/>
    <mergeCell ref="J161:L161"/>
    <mergeCell ref="M161:O161"/>
    <mergeCell ref="P161:R161"/>
    <mergeCell ref="A156:B156"/>
    <mergeCell ref="Q156:R156"/>
    <mergeCell ref="A157:P157"/>
    <mergeCell ref="Q157:R157"/>
    <mergeCell ref="A158:R159"/>
    <mergeCell ref="A153:B153"/>
    <mergeCell ref="Q153:R153"/>
    <mergeCell ref="A154:B154"/>
    <mergeCell ref="Q154:R154"/>
    <mergeCell ref="A155:B155"/>
    <mergeCell ref="Q155:R155"/>
    <mergeCell ref="A150:B150"/>
    <mergeCell ref="Q150:R150"/>
    <mergeCell ref="A151:B151"/>
    <mergeCell ref="Q151:R151"/>
    <mergeCell ref="A152:B152"/>
    <mergeCell ref="Q152:R152"/>
    <mergeCell ref="A147:B147"/>
    <mergeCell ref="Q147:R147"/>
    <mergeCell ref="A148:B148"/>
    <mergeCell ref="Q148:R148"/>
    <mergeCell ref="A149:B149"/>
    <mergeCell ref="Q149:R149"/>
    <mergeCell ref="A144:B144"/>
    <mergeCell ref="Q144:R144"/>
    <mergeCell ref="A145:B145"/>
    <mergeCell ref="Q145:R145"/>
    <mergeCell ref="A146:B146"/>
    <mergeCell ref="Q146:R146"/>
    <mergeCell ref="B143:E143"/>
    <mergeCell ref="G143:I143"/>
    <mergeCell ref="J143:L143"/>
    <mergeCell ref="M143:O143"/>
    <mergeCell ref="P143:R143"/>
    <mergeCell ref="A141:R141"/>
    <mergeCell ref="B142:E142"/>
    <mergeCell ref="G142:I142"/>
    <mergeCell ref="J142:L142"/>
    <mergeCell ref="M142:O142"/>
    <mergeCell ref="P142:R142"/>
    <mergeCell ref="A137:B137"/>
    <mergeCell ref="Q137:R137"/>
    <mergeCell ref="A138:P138"/>
    <mergeCell ref="Q138:R138"/>
    <mergeCell ref="A139:R140"/>
    <mergeCell ref="A134:B134"/>
    <mergeCell ref="Q134:R134"/>
    <mergeCell ref="A135:B135"/>
    <mergeCell ref="Q135:R135"/>
    <mergeCell ref="A136:B136"/>
    <mergeCell ref="Q136:R136"/>
    <mergeCell ref="A131:B131"/>
    <mergeCell ref="Q131:R131"/>
    <mergeCell ref="A132:B132"/>
    <mergeCell ref="Q132:R132"/>
    <mergeCell ref="A133:B133"/>
    <mergeCell ref="Q133:R133"/>
    <mergeCell ref="B124:E124"/>
    <mergeCell ref="G124:I124"/>
    <mergeCell ref="J124:L124"/>
    <mergeCell ref="M124:O124"/>
    <mergeCell ref="P124:R124"/>
    <mergeCell ref="Q126:R126"/>
    <mergeCell ref="A125:B125"/>
    <mergeCell ref="Q125:R125"/>
    <mergeCell ref="A126:B126"/>
    <mergeCell ref="A127:B127"/>
    <mergeCell ref="Q127:R127"/>
    <mergeCell ref="A128:B128"/>
    <mergeCell ref="Q128:R128"/>
    <mergeCell ref="A129:B129"/>
    <mergeCell ref="Q129:R129"/>
    <mergeCell ref="A130:B130"/>
    <mergeCell ref="Q130:R130"/>
    <mergeCell ref="B123:E123"/>
    <mergeCell ref="G123:I123"/>
    <mergeCell ref="J123:L123"/>
    <mergeCell ref="M123:O123"/>
    <mergeCell ref="P123:R123"/>
    <mergeCell ref="A115:B115"/>
    <mergeCell ref="Q115:R115"/>
    <mergeCell ref="A116:B116"/>
    <mergeCell ref="A117:B117"/>
    <mergeCell ref="Q117:R117"/>
    <mergeCell ref="Q116:R116"/>
    <mergeCell ref="A118:B118"/>
    <mergeCell ref="Q118:R118"/>
    <mergeCell ref="A119:P119"/>
    <mergeCell ref="Q119:R119"/>
    <mergeCell ref="A120:R121"/>
    <mergeCell ref="A122:R122"/>
    <mergeCell ref="A112:B112"/>
    <mergeCell ref="Q112:R112"/>
    <mergeCell ref="A113:B113"/>
    <mergeCell ref="Q113:R113"/>
    <mergeCell ref="A114:B114"/>
    <mergeCell ref="Q114:R114"/>
    <mergeCell ref="A109:B109"/>
    <mergeCell ref="Q109:R109"/>
    <mergeCell ref="A110:B110"/>
    <mergeCell ref="Q110:R110"/>
    <mergeCell ref="A111:B111"/>
    <mergeCell ref="Q111:R111"/>
    <mergeCell ref="A106:B106"/>
    <mergeCell ref="Q106:R106"/>
    <mergeCell ref="A107:B107"/>
    <mergeCell ref="A108:B108"/>
    <mergeCell ref="Q108:R108"/>
    <mergeCell ref="B105:E105"/>
    <mergeCell ref="G105:I105"/>
    <mergeCell ref="J105:L105"/>
    <mergeCell ref="M105:O105"/>
    <mergeCell ref="P105:R105"/>
    <mergeCell ref="Q107:R107"/>
    <mergeCell ref="A103:R103"/>
    <mergeCell ref="B104:E104"/>
    <mergeCell ref="G104:I104"/>
    <mergeCell ref="J104:L104"/>
    <mergeCell ref="M104:O104"/>
    <mergeCell ref="P104:R104"/>
    <mergeCell ref="A99:B99"/>
    <mergeCell ref="Q99:R99"/>
    <mergeCell ref="A100:P100"/>
    <mergeCell ref="Q100:R100"/>
    <mergeCell ref="A101:R102"/>
    <mergeCell ref="A96:B96"/>
    <mergeCell ref="Q96:R96"/>
    <mergeCell ref="A97:B97"/>
    <mergeCell ref="A98:B98"/>
    <mergeCell ref="Q98:R98"/>
    <mergeCell ref="A93:B93"/>
    <mergeCell ref="Q93:R93"/>
    <mergeCell ref="A94:B94"/>
    <mergeCell ref="Q94:R94"/>
    <mergeCell ref="A95:B95"/>
    <mergeCell ref="Q95:R95"/>
    <mergeCell ref="Q97:R97"/>
    <mergeCell ref="A90:B90"/>
    <mergeCell ref="Q90:R90"/>
    <mergeCell ref="A91:B91"/>
    <mergeCell ref="Q91:R91"/>
    <mergeCell ref="A92:B92"/>
    <mergeCell ref="Q92:R92"/>
    <mergeCell ref="A87:B87"/>
    <mergeCell ref="Q87:R87"/>
    <mergeCell ref="A88:B88"/>
    <mergeCell ref="Q88:R88"/>
    <mergeCell ref="A89:B89"/>
    <mergeCell ref="Q89:R89"/>
    <mergeCell ref="B86:E86"/>
    <mergeCell ref="G86:I86"/>
    <mergeCell ref="J86:L86"/>
    <mergeCell ref="M86:O86"/>
    <mergeCell ref="P86:R86"/>
    <mergeCell ref="A84:R84"/>
    <mergeCell ref="B85:E85"/>
    <mergeCell ref="G85:I85"/>
    <mergeCell ref="J85:L85"/>
    <mergeCell ref="M85:O85"/>
    <mergeCell ref="P85:R85"/>
    <mergeCell ref="A80:B80"/>
    <mergeCell ref="Q80:R80"/>
    <mergeCell ref="A81:P81"/>
    <mergeCell ref="Q81:R81"/>
    <mergeCell ref="A82:R83"/>
    <mergeCell ref="A77:B77"/>
    <mergeCell ref="Q77:R77"/>
    <mergeCell ref="A78:B78"/>
    <mergeCell ref="Q78:R78"/>
    <mergeCell ref="A79:B79"/>
    <mergeCell ref="Q79:R79"/>
    <mergeCell ref="A74:B74"/>
    <mergeCell ref="Q74:R74"/>
    <mergeCell ref="A75:B75"/>
    <mergeCell ref="Q75:R75"/>
    <mergeCell ref="A76:B76"/>
    <mergeCell ref="Q76:R76"/>
    <mergeCell ref="A71:B71"/>
    <mergeCell ref="Q71:R71"/>
    <mergeCell ref="A72:B72"/>
    <mergeCell ref="Q72:R72"/>
    <mergeCell ref="A73:B73"/>
    <mergeCell ref="Q73:R73"/>
    <mergeCell ref="Q62:R62"/>
    <mergeCell ref="A63:R64"/>
    <mergeCell ref="A68:B68"/>
    <mergeCell ref="Q68:R68"/>
    <mergeCell ref="A69:B69"/>
    <mergeCell ref="Q69:R69"/>
    <mergeCell ref="A70:B70"/>
    <mergeCell ref="Q70:R70"/>
    <mergeCell ref="B67:E67"/>
    <mergeCell ref="G67:I67"/>
    <mergeCell ref="J67:L67"/>
    <mergeCell ref="M67:O67"/>
    <mergeCell ref="P67:R67"/>
    <mergeCell ref="J66:L66"/>
    <mergeCell ref="M66:O66"/>
    <mergeCell ref="P66:R66"/>
    <mergeCell ref="A65:R65"/>
    <mergeCell ref="B66:E66"/>
    <mergeCell ref="G66:I66"/>
    <mergeCell ref="Q51:R51"/>
    <mergeCell ref="A58:B58"/>
    <mergeCell ref="Q58:R58"/>
    <mergeCell ref="A59:B59"/>
    <mergeCell ref="Q59:R59"/>
    <mergeCell ref="A60:B60"/>
    <mergeCell ref="Q60:R60"/>
    <mergeCell ref="A55:B55"/>
    <mergeCell ref="Q55:R55"/>
    <mergeCell ref="A56:B56"/>
    <mergeCell ref="Q56:R56"/>
    <mergeCell ref="A57:B57"/>
    <mergeCell ref="Q57:R57"/>
    <mergeCell ref="A52:B52"/>
    <mergeCell ref="A42:B42"/>
    <mergeCell ref="Q42:R42"/>
    <mergeCell ref="A43:P43"/>
    <mergeCell ref="Q43:R43"/>
    <mergeCell ref="Q38:R38"/>
    <mergeCell ref="A39:B39"/>
    <mergeCell ref="Q39:R39"/>
    <mergeCell ref="A40:B40"/>
    <mergeCell ref="Q40:R40"/>
    <mergeCell ref="A41:B41"/>
    <mergeCell ref="Q41:R41"/>
    <mergeCell ref="B48:E48"/>
    <mergeCell ref="G48:I48"/>
    <mergeCell ref="J48:L48"/>
    <mergeCell ref="M48:O48"/>
    <mergeCell ref="P48:R48"/>
    <mergeCell ref="A44:R45"/>
    <mergeCell ref="A46:R46"/>
    <mergeCell ref="B47:E47"/>
    <mergeCell ref="G47:I47"/>
    <mergeCell ref="J47:L47"/>
    <mergeCell ref="M47:O47"/>
    <mergeCell ref="P47:R47"/>
    <mergeCell ref="A37:B37"/>
    <mergeCell ref="Q37:R37"/>
    <mergeCell ref="A38:B38"/>
    <mergeCell ref="A24:P24"/>
    <mergeCell ref="A22:B22"/>
    <mergeCell ref="A23:B23"/>
    <mergeCell ref="Q34:R34"/>
    <mergeCell ref="A21:B21"/>
    <mergeCell ref="A25:R26"/>
    <mergeCell ref="A27:R27"/>
    <mergeCell ref="B28:E28"/>
    <mergeCell ref="G28:I28"/>
    <mergeCell ref="J28:L28"/>
    <mergeCell ref="A31:B31"/>
    <mergeCell ref="Q31:R31"/>
    <mergeCell ref="A32:B32"/>
    <mergeCell ref="Q32:R32"/>
    <mergeCell ref="A34:B34"/>
    <mergeCell ref="A35:B35"/>
    <mergeCell ref="Q35:R35"/>
    <mergeCell ref="A30:B30"/>
    <mergeCell ref="Q30:R30"/>
    <mergeCell ref="B29:E29"/>
    <mergeCell ref="G29:I29"/>
    <mergeCell ref="A1:B5"/>
    <mergeCell ref="A6:R6"/>
    <mergeCell ref="M28:O28"/>
    <mergeCell ref="P28:R28"/>
    <mergeCell ref="B9:E9"/>
    <mergeCell ref="J9:L9"/>
    <mergeCell ref="M9:O9"/>
    <mergeCell ref="G9:I9"/>
    <mergeCell ref="G10:I10"/>
    <mergeCell ref="A16:B16"/>
    <mergeCell ref="Q19:R19"/>
    <mergeCell ref="Q20:R20"/>
    <mergeCell ref="B10:E10"/>
    <mergeCell ref="Q11:R11"/>
    <mergeCell ref="A12:B12"/>
    <mergeCell ref="Q12:R12"/>
    <mergeCell ref="A19:B19"/>
    <mergeCell ref="A20:B20"/>
    <mergeCell ref="Q24:R24"/>
    <mergeCell ref="Q13:R13"/>
    <mergeCell ref="A13:B13"/>
    <mergeCell ref="C1:H1"/>
    <mergeCell ref="C2:H2"/>
    <mergeCell ref="C3:H3"/>
    <mergeCell ref="J29:L29"/>
    <mergeCell ref="M29:O29"/>
    <mergeCell ref="P29:R29"/>
    <mergeCell ref="T25:W25"/>
    <mergeCell ref="Q14:R14"/>
    <mergeCell ref="Q15:R15"/>
    <mergeCell ref="T27:W27"/>
    <mergeCell ref="T28:W28"/>
    <mergeCell ref="T17:W17"/>
    <mergeCell ref="T18:W18"/>
    <mergeCell ref="Q18:R18"/>
    <mergeCell ref="Q23:R23"/>
    <mergeCell ref="T19:W19"/>
    <mergeCell ref="T21:AJ21"/>
    <mergeCell ref="T22:W22"/>
    <mergeCell ref="T23:W23"/>
    <mergeCell ref="T24:W24"/>
    <mergeCell ref="Q21:R21"/>
    <mergeCell ref="Q22:R22"/>
    <mergeCell ref="A61:B61"/>
    <mergeCell ref="Q61:R61"/>
    <mergeCell ref="A62:P62"/>
    <mergeCell ref="T26:W26"/>
    <mergeCell ref="Q52:R52"/>
    <mergeCell ref="A53:B53"/>
    <mergeCell ref="Q53:R53"/>
    <mergeCell ref="A54:B54"/>
    <mergeCell ref="Q54:R54"/>
    <mergeCell ref="A49:B49"/>
    <mergeCell ref="Q49:R49"/>
    <mergeCell ref="A50:B50"/>
    <mergeCell ref="Q50:R50"/>
    <mergeCell ref="A51:B51"/>
    <mergeCell ref="T32:W32"/>
    <mergeCell ref="T33:W33"/>
    <mergeCell ref="T34:W34"/>
    <mergeCell ref="A33:B33"/>
    <mergeCell ref="Q33:R33"/>
    <mergeCell ref="A36:B36"/>
    <mergeCell ref="Q36:R36"/>
    <mergeCell ref="T29:W29"/>
    <mergeCell ref="T30:W30"/>
    <mergeCell ref="T31:W31"/>
    <mergeCell ref="T6:AJ6"/>
    <mergeCell ref="T7:W7"/>
    <mergeCell ref="M1:R5"/>
    <mergeCell ref="A17:B17"/>
    <mergeCell ref="A18:B18"/>
    <mergeCell ref="Q17:R17"/>
    <mergeCell ref="T11:W11"/>
    <mergeCell ref="T12:W12"/>
    <mergeCell ref="T13:W13"/>
    <mergeCell ref="T14:W14"/>
    <mergeCell ref="T15:W15"/>
    <mergeCell ref="T8:W8"/>
    <mergeCell ref="T9:W9"/>
    <mergeCell ref="T10:W10"/>
    <mergeCell ref="T16:W16"/>
    <mergeCell ref="Q16:R16"/>
    <mergeCell ref="A11:B11"/>
    <mergeCell ref="A8:R8"/>
    <mergeCell ref="P9:R9"/>
    <mergeCell ref="P10:R10"/>
    <mergeCell ref="M10:O10"/>
    <mergeCell ref="A14:B14"/>
    <mergeCell ref="A15:B15"/>
    <mergeCell ref="J10:L10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rowBreaks count="3" manualBreakCount="3">
    <brk id="64" max="17" man="1"/>
    <brk id="121" max="17" man="1"/>
    <brk id="254" max="17" man="1"/>
  </rowBreaks>
  <legacyDrawing r:id="rId2"/>
  <oleObjects>
    <oleObject progId="PBrush" shapeId="31745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Q452"/>
  <sheetViews>
    <sheetView showZeros="0" view="pageBreakPreview" zoomScaleSheetLayoutView="100" workbookViewId="0">
      <selection sqref="A1:P5"/>
    </sheetView>
  </sheetViews>
  <sheetFormatPr defaultColWidth="9.140625" defaultRowHeight="12"/>
  <cols>
    <col min="1" max="1" width="4.7109375" style="17" customWidth="1"/>
    <col min="2" max="2" width="26.28515625" style="17" bestFit="1" customWidth="1"/>
    <col min="3" max="3" width="9.42578125" style="17" customWidth="1"/>
    <col min="4" max="4" width="10.42578125" style="17" customWidth="1"/>
    <col min="5" max="5" width="8.85546875" style="17" customWidth="1"/>
    <col min="6" max="6" width="9.85546875" style="17" customWidth="1"/>
    <col min="7" max="7" width="11" style="17" customWidth="1"/>
    <col min="8" max="8" width="9.28515625" style="17" customWidth="1"/>
    <col min="9" max="9" width="11.7109375" style="17" customWidth="1"/>
    <col min="10" max="10" width="10.42578125" style="17" customWidth="1"/>
    <col min="11" max="11" width="11.5703125" style="17" customWidth="1"/>
    <col min="12" max="12" width="13.140625" style="17" customWidth="1"/>
    <col min="13" max="13" width="10.140625" style="17" customWidth="1"/>
    <col min="14" max="14" width="14.42578125" style="17" customWidth="1"/>
    <col min="15" max="15" width="22.85546875" style="17" customWidth="1"/>
    <col min="16" max="16" width="14.42578125" style="17" customWidth="1"/>
    <col min="17" max="16384" width="9.140625" style="17"/>
  </cols>
  <sheetData>
    <row r="1" spans="1:17" ht="25.5" customHeight="1">
      <c r="A1" s="978"/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16"/>
    </row>
    <row r="2" spans="1:17" ht="15.75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16"/>
    </row>
    <row r="3" spans="1:17" ht="12.75" customHeight="1">
      <c r="A3" s="978"/>
      <c r="B3" s="978"/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16"/>
    </row>
    <row r="4" spans="1:17" ht="12.75" customHeight="1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16"/>
    </row>
    <row r="5" spans="1:17" ht="23.25" customHeight="1">
      <c r="A5" s="978"/>
      <c r="B5" s="978"/>
      <c r="C5" s="978"/>
      <c r="D5" s="978"/>
      <c r="E5" s="978"/>
      <c r="F5" s="978"/>
      <c r="G5" s="978"/>
      <c r="H5" s="978"/>
      <c r="I5" s="978"/>
      <c r="J5" s="978"/>
      <c r="K5" s="978"/>
      <c r="L5" s="978"/>
      <c r="M5" s="978"/>
      <c r="N5" s="978"/>
      <c r="O5" s="978"/>
      <c r="P5" s="978"/>
      <c r="Q5" s="16"/>
    </row>
    <row r="6" spans="1:17">
      <c r="A6" s="1001" t="s">
        <v>797</v>
      </c>
      <c r="B6" s="1001"/>
      <c r="C6" s="1001"/>
      <c r="D6" s="1001"/>
      <c r="E6" s="1001"/>
      <c r="F6" s="1001"/>
      <c r="G6" s="1001"/>
      <c r="H6" s="1001"/>
      <c r="I6" s="1001"/>
      <c r="J6" s="1001"/>
      <c r="K6" s="1001"/>
      <c r="L6" s="1001"/>
      <c r="M6" s="1001"/>
      <c r="N6" s="1001"/>
      <c r="O6" s="1001"/>
      <c r="P6" s="1001"/>
    </row>
    <row r="7" spans="1:17">
      <c r="A7" s="1001" t="s">
        <v>791</v>
      </c>
      <c r="B7" s="1001"/>
      <c r="C7" s="1001"/>
      <c r="D7" s="1001"/>
      <c r="E7" s="1001"/>
      <c r="F7" s="1001"/>
      <c r="G7" s="1001"/>
      <c r="H7" s="1001"/>
      <c r="I7" s="1001"/>
      <c r="J7" s="1001"/>
      <c r="K7" s="1001"/>
      <c r="L7" s="1001"/>
      <c r="M7" s="1001"/>
      <c r="N7" s="1001"/>
      <c r="O7" s="1001"/>
      <c r="P7" s="1001"/>
    </row>
    <row r="8" spans="1:17" hidden="1">
      <c r="A8" s="935" t="s">
        <v>1</v>
      </c>
      <c r="B8" s="908" t="s">
        <v>2</v>
      </c>
      <c r="C8" s="909"/>
      <c r="D8" s="909"/>
      <c r="E8" s="909"/>
      <c r="F8" s="909"/>
      <c r="G8" s="910"/>
      <c r="H8" s="908" t="s">
        <v>627</v>
      </c>
      <c r="I8" s="909"/>
      <c r="J8" s="909"/>
      <c r="K8" s="909"/>
      <c r="L8" s="909"/>
      <c r="M8" s="909"/>
      <c r="N8" s="909"/>
      <c r="O8" s="909"/>
      <c r="P8" s="909"/>
    </row>
    <row r="9" spans="1:17" ht="22.5" hidden="1">
      <c r="A9" s="936"/>
      <c r="B9" s="602" t="s">
        <v>6</v>
      </c>
      <c r="C9" s="603" t="s">
        <v>7</v>
      </c>
      <c r="D9" s="604" t="s">
        <v>50</v>
      </c>
      <c r="E9" s="604" t="s">
        <v>130</v>
      </c>
      <c r="F9" s="604" t="s">
        <v>131</v>
      </c>
      <c r="G9" s="601" t="s">
        <v>12</v>
      </c>
      <c r="H9" s="605" t="s">
        <v>607</v>
      </c>
      <c r="I9" s="601" t="s">
        <v>608</v>
      </c>
      <c r="J9" s="605" t="s">
        <v>609</v>
      </c>
      <c r="K9" s="605" t="s">
        <v>610</v>
      </c>
      <c r="L9" s="606" t="s">
        <v>611</v>
      </c>
      <c r="M9" s="605" t="s">
        <v>612</v>
      </c>
      <c r="N9" s="601" t="s">
        <v>613</v>
      </c>
      <c r="O9" s="604" t="s">
        <v>614</v>
      </c>
      <c r="P9" s="659"/>
    </row>
    <row r="10" spans="1:17" ht="15" hidden="1" customHeight="1">
      <c r="A10" s="479">
        <v>0</v>
      </c>
      <c r="B10" s="479" t="s">
        <v>783</v>
      </c>
      <c r="C10" s="479" t="s">
        <v>784</v>
      </c>
      <c r="D10" s="479" t="s">
        <v>785</v>
      </c>
      <c r="E10" s="479" t="s">
        <v>786</v>
      </c>
      <c r="F10" s="479" t="s">
        <v>787</v>
      </c>
      <c r="G10" s="608">
        <v>30</v>
      </c>
      <c r="H10" s="660">
        <v>0</v>
      </c>
      <c r="I10" s="660">
        <v>0</v>
      </c>
      <c r="J10" s="660">
        <v>0</v>
      </c>
      <c r="K10" s="660">
        <v>0</v>
      </c>
      <c r="L10" s="660">
        <v>0</v>
      </c>
      <c r="M10" s="660">
        <v>0</v>
      </c>
      <c r="N10" s="660">
        <v>0</v>
      </c>
      <c r="O10" s="660">
        <v>0</v>
      </c>
      <c r="P10" s="661"/>
    </row>
    <row r="11" spans="1:17" ht="15" hidden="1" customHeight="1">
      <c r="A11" s="479">
        <v>0</v>
      </c>
      <c r="B11" s="479">
        <v>0</v>
      </c>
      <c r="C11" s="479">
        <v>0</v>
      </c>
      <c r="D11" s="479">
        <v>0</v>
      </c>
      <c r="E11" s="479">
        <v>0</v>
      </c>
      <c r="F11" s="479">
        <v>0</v>
      </c>
      <c r="G11" s="608">
        <v>0</v>
      </c>
      <c r="H11" s="660">
        <v>0</v>
      </c>
      <c r="I11" s="660">
        <v>0</v>
      </c>
      <c r="J11" s="660">
        <v>0</v>
      </c>
      <c r="K11" s="660">
        <v>0</v>
      </c>
      <c r="L11" s="660">
        <v>0</v>
      </c>
      <c r="M11" s="660">
        <v>0</v>
      </c>
      <c r="N11" s="660">
        <v>0</v>
      </c>
      <c r="O11" s="660">
        <v>0</v>
      </c>
      <c r="P11" s="661"/>
    </row>
    <row r="12" spans="1:17" ht="15" hidden="1" customHeight="1">
      <c r="A12" s="479">
        <v>0</v>
      </c>
      <c r="B12" s="479">
        <v>0</v>
      </c>
      <c r="C12" s="479">
        <v>0</v>
      </c>
      <c r="D12" s="479">
        <v>0</v>
      </c>
      <c r="E12" s="479">
        <v>0</v>
      </c>
      <c r="F12" s="479">
        <v>0</v>
      </c>
      <c r="G12" s="608">
        <v>0</v>
      </c>
      <c r="H12" s="660">
        <v>0</v>
      </c>
      <c r="I12" s="660">
        <v>0</v>
      </c>
      <c r="J12" s="660">
        <v>0</v>
      </c>
      <c r="K12" s="660">
        <v>0</v>
      </c>
      <c r="L12" s="660">
        <v>0</v>
      </c>
      <c r="M12" s="660">
        <v>0</v>
      </c>
      <c r="N12" s="660">
        <v>0</v>
      </c>
      <c r="O12" s="660">
        <v>0</v>
      </c>
      <c r="P12" s="661"/>
    </row>
    <row r="13" spans="1:17" ht="15" hidden="1" customHeight="1">
      <c r="A13" s="479">
        <v>0</v>
      </c>
      <c r="B13" s="479">
        <v>0</v>
      </c>
      <c r="C13" s="479">
        <v>0</v>
      </c>
      <c r="D13" s="479">
        <v>0</v>
      </c>
      <c r="E13" s="479">
        <v>0</v>
      </c>
      <c r="F13" s="479">
        <v>0</v>
      </c>
      <c r="G13" s="608">
        <v>0</v>
      </c>
      <c r="H13" s="660">
        <v>0</v>
      </c>
      <c r="I13" s="660">
        <v>0</v>
      </c>
      <c r="J13" s="660">
        <v>0</v>
      </c>
      <c r="K13" s="660">
        <v>0</v>
      </c>
      <c r="L13" s="660">
        <v>0</v>
      </c>
      <c r="M13" s="660">
        <v>0</v>
      </c>
      <c r="N13" s="660">
        <v>0</v>
      </c>
      <c r="O13" s="660">
        <v>0</v>
      </c>
      <c r="P13" s="661"/>
    </row>
    <row r="14" spans="1:17" ht="15" hidden="1" customHeight="1">
      <c r="A14" s="479">
        <v>0</v>
      </c>
      <c r="B14" s="479">
        <v>0</v>
      </c>
      <c r="C14" s="479">
        <v>0</v>
      </c>
      <c r="D14" s="479">
        <v>0</v>
      </c>
      <c r="E14" s="479">
        <v>0</v>
      </c>
      <c r="F14" s="479">
        <v>0</v>
      </c>
      <c r="G14" s="608">
        <v>0</v>
      </c>
      <c r="H14" s="660">
        <v>0</v>
      </c>
      <c r="I14" s="660">
        <v>0</v>
      </c>
      <c r="J14" s="660">
        <v>0</v>
      </c>
      <c r="K14" s="660">
        <v>0</v>
      </c>
      <c r="L14" s="660">
        <v>0</v>
      </c>
      <c r="M14" s="660">
        <v>0</v>
      </c>
      <c r="N14" s="660">
        <v>0</v>
      </c>
      <c r="O14" s="660">
        <v>0</v>
      </c>
      <c r="P14" s="661"/>
    </row>
    <row r="15" spans="1:17" ht="15" hidden="1" customHeight="1">
      <c r="A15" s="479">
        <v>0</v>
      </c>
      <c r="B15" s="479">
        <v>0</v>
      </c>
      <c r="C15" s="479">
        <v>0</v>
      </c>
      <c r="D15" s="479">
        <v>0</v>
      </c>
      <c r="E15" s="479">
        <v>0</v>
      </c>
      <c r="F15" s="479">
        <v>0</v>
      </c>
      <c r="G15" s="608">
        <v>0</v>
      </c>
      <c r="H15" s="660">
        <v>0</v>
      </c>
      <c r="I15" s="660">
        <v>0</v>
      </c>
      <c r="J15" s="660">
        <v>0</v>
      </c>
      <c r="K15" s="660">
        <v>0</v>
      </c>
      <c r="L15" s="660">
        <v>0</v>
      </c>
      <c r="M15" s="660">
        <v>0</v>
      </c>
      <c r="N15" s="660">
        <v>0</v>
      </c>
      <c r="O15" s="660">
        <v>0</v>
      </c>
      <c r="P15" s="661"/>
    </row>
    <row r="16" spans="1:17" ht="15" hidden="1" customHeight="1">
      <c r="A16" s="479">
        <v>0</v>
      </c>
      <c r="B16" s="479">
        <v>0</v>
      </c>
      <c r="C16" s="479">
        <v>0</v>
      </c>
      <c r="D16" s="479">
        <v>0</v>
      </c>
      <c r="E16" s="479">
        <v>0</v>
      </c>
      <c r="F16" s="479">
        <v>0</v>
      </c>
      <c r="G16" s="608">
        <v>0</v>
      </c>
      <c r="H16" s="660">
        <v>0</v>
      </c>
      <c r="I16" s="660">
        <v>0</v>
      </c>
      <c r="J16" s="660">
        <v>0</v>
      </c>
      <c r="K16" s="660">
        <v>0</v>
      </c>
      <c r="L16" s="660">
        <v>0</v>
      </c>
      <c r="M16" s="660">
        <v>0</v>
      </c>
      <c r="N16" s="660">
        <v>0</v>
      </c>
      <c r="O16" s="660">
        <v>0</v>
      </c>
      <c r="P16" s="661"/>
    </row>
    <row r="17" spans="1:16" ht="15" hidden="1" customHeight="1">
      <c r="A17" s="479">
        <v>0</v>
      </c>
      <c r="B17" s="479">
        <v>0</v>
      </c>
      <c r="C17" s="479">
        <v>0</v>
      </c>
      <c r="D17" s="479">
        <v>0</v>
      </c>
      <c r="E17" s="479">
        <v>0</v>
      </c>
      <c r="F17" s="479">
        <v>0</v>
      </c>
      <c r="G17" s="608">
        <v>0</v>
      </c>
      <c r="H17" s="660">
        <v>0</v>
      </c>
      <c r="I17" s="660">
        <v>0</v>
      </c>
      <c r="J17" s="660">
        <v>0</v>
      </c>
      <c r="K17" s="660">
        <v>0</v>
      </c>
      <c r="L17" s="660">
        <v>0</v>
      </c>
      <c r="M17" s="660">
        <v>0</v>
      </c>
      <c r="N17" s="660">
        <v>0</v>
      </c>
      <c r="O17" s="660">
        <v>0</v>
      </c>
      <c r="P17" s="661"/>
    </row>
    <row r="18" spans="1:16" ht="15" hidden="1" customHeight="1">
      <c r="A18" s="479">
        <v>0</v>
      </c>
      <c r="B18" s="479">
        <v>0</v>
      </c>
      <c r="C18" s="479">
        <v>0</v>
      </c>
      <c r="D18" s="479">
        <v>0</v>
      </c>
      <c r="E18" s="479">
        <v>0</v>
      </c>
      <c r="F18" s="479">
        <v>0</v>
      </c>
      <c r="G18" s="608">
        <v>0</v>
      </c>
      <c r="H18" s="660">
        <v>0</v>
      </c>
      <c r="I18" s="660">
        <v>0</v>
      </c>
      <c r="J18" s="660">
        <v>0</v>
      </c>
      <c r="K18" s="660">
        <v>0</v>
      </c>
      <c r="L18" s="660">
        <v>0</v>
      </c>
      <c r="M18" s="660">
        <v>0</v>
      </c>
      <c r="N18" s="660">
        <v>0</v>
      </c>
      <c r="O18" s="660">
        <v>0</v>
      </c>
      <c r="P18" s="661"/>
    </row>
    <row r="19" spans="1:16" ht="15" hidden="1" customHeight="1">
      <c r="A19" s="479">
        <v>0</v>
      </c>
      <c r="B19" s="479">
        <v>0</v>
      </c>
      <c r="C19" s="479">
        <v>0</v>
      </c>
      <c r="D19" s="479">
        <v>0</v>
      </c>
      <c r="E19" s="479">
        <v>0</v>
      </c>
      <c r="F19" s="479">
        <v>0</v>
      </c>
      <c r="G19" s="608">
        <v>0</v>
      </c>
      <c r="H19" s="660">
        <v>0</v>
      </c>
      <c r="I19" s="660">
        <v>0</v>
      </c>
      <c r="J19" s="660">
        <v>0</v>
      </c>
      <c r="K19" s="660">
        <v>0</v>
      </c>
      <c r="L19" s="660">
        <v>0</v>
      </c>
      <c r="M19" s="660">
        <v>0</v>
      </c>
      <c r="N19" s="660">
        <v>0</v>
      </c>
      <c r="O19" s="660">
        <v>0</v>
      </c>
      <c r="P19" s="661"/>
    </row>
    <row r="20" spans="1:16" ht="15" hidden="1" customHeight="1">
      <c r="A20" s="479">
        <v>0</v>
      </c>
      <c r="B20" s="479">
        <v>0</v>
      </c>
      <c r="C20" s="479">
        <v>0</v>
      </c>
      <c r="D20" s="479">
        <v>0</v>
      </c>
      <c r="E20" s="479">
        <v>0</v>
      </c>
      <c r="F20" s="479">
        <v>0</v>
      </c>
      <c r="G20" s="608">
        <v>0</v>
      </c>
      <c r="H20" s="660">
        <v>0</v>
      </c>
      <c r="I20" s="660">
        <v>0</v>
      </c>
      <c r="J20" s="660">
        <v>0</v>
      </c>
      <c r="K20" s="660">
        <v>0</v>
      </c>
      <c r="L20" s="660">
        <v>0</v>
      </c>
      <c r="M20" s="660">
        <v>0</v>
      </c>
      <c r="N20" s="660">
        <v>0</v>
      </c>
      <c r="O20" s="660">
        <v>0</v>
      </c>
      <c r="P20" s="661"/>
    </row>
    <row r="21" spans="1:16" ht="15" hidden="1" customHeight="1">
      <c r="A21" s="479">
        <v>0</v>
      </c>
      <c r="B21" s="479">
        <v>0</v>
      </c>
      <c r="C21" s="479">
        <v>0</v>
      </c>
      <c r="D21" s="479">
        <v>0</v>
      </c>
      <c r="E21" s="479">
        <v>0</v>
      </c>
      <c r="F21" s="479">
        <v>0</v>
      </c>
      <c r="G21" s="608">
        <v>0</v>
      </c>
      <c r="H21" s="660">
        <v>0</v>
      </c>
      <c r="I21" s="660">
        <v>0</v>
      </c>
      <c r="J21" s="660">
        <v>0</v>
      </c>
      <c r="K21" s="660">
        <v>0</v>
      </c>
      <c r="L21" s="660">
        <v>0</v>
      </c>
      <c r="M21" s="660">
        <v>0</v>
      </c>
      <c r="N21" s="660">
        <v>0</v>
      </c>
      <c r="O21" s="660">
        <v>0</v>
      </c>
      <c r="P21" s="661"/>
    </row>
    <row r="22" spans="1:16" ht="15" hidden="1" customHeight="1">
      <c r="A22" s="479">
        <v>0</v>
      </c>
      <c r="B22" s="479">
        <v>0</v>
      </c>
      <c r="C22" s="479">
        <v>0</v>
      </c>
      <c r="D22" s="479">
        <v>0</v>
      </c>
      <c r="E22" s="479">
        <v>0</v>
      </c>
      <c r="F22" s="479">
        <v>0</v>
      </c>
      <c r="G22" s="608">
        <v>0</v>
      </c>
      <c r="H22" s="660">
        <v>0</v>
      </c>
      <c r="I22" s="660">
        <v>0</v>
      </c>
      <c r="J22" s="660">
        <v>0</v>
      </c>
      <c r="K22" s="660">
        <v>0</v>
      </c>
      <c r="L22" s="660">
        <v>0</v>
      </c>
      <c r="M22" s="660">
        <v>0</v>
      </c>
      <c r="N22" s="660">
        <v>0</v>
      </c>
      <c r="O22" s="660">
        <v>0</v>
      </c>
      <c r="P22" s="661"/>
    </row>
    <row r="23" spans="1:16" ht="15" hidden="1" customHeight="1">
      <c r="A23" s="479">
        <v>0</v>
      </c>
      <c r="B23" s="479">
        <v>0</v>
      </c>
      <c r="C23" s="479">
        <v>0</v>
      </c>
      <c r="D23" s="479">
        <v>0</v>
      </c>
      <c r="E23" s="479">
        <v>0</v>
      </c>
      <c r="F23" s="479">
        <v>0</v>
      </c>
      <c r="G23" s="608">
        <v>0</v>
      </c>
      <c r="H23" s="660">
        <v>0</v>
      </c>
      <c r="I23" s="660">
        <v>0</v>
      </c>
      <c r="J23" s="660">
        <v>0</v>
      </c>
      <c r="K23" s="660">
        <v>0</v>
      </c>
      <c r="L23" s="660">
        <v>0</v>
      </c>
      <c r="M23" s="660">
        <v>0</v>
      </c>
      <c r="N23" s="660">
        <v>0</v>
      </c>
      <c r="O23" s="660">
        <v>0</v>
      </c>
      <c r="P23" s="661"/>
    </row>
    <row r="24" spans="1:16" ht="15" hidden="1" customHeight="1">
      <c r="A24" s="615"/>
      <c r="B24" s="615"/>
      <c r="C24" s="615"/>
      <c r="D24" s="615"/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5"/>
      <c r="P24" s="661"/>
    </row>
    <row r="25" spans="1:16" ht="15" hidden="1" customHeight="1">
      <c r="A25" s="905" t="s">
        <v>152</v>
      </c>
      <c r="B25" s="906"/>
      <c r="C25" s="906"/>
      <c r="D25" s="906"/>
      <c r="E25" s="906"/>
      <c r="F25" s="907"/>
      <c r="G25" s="616">
        <v>30</v>
      </c>
      <c r="H25" s="617">
        <v>0</v>
      </c>
      <c r="I25" s="617">
        <v>0</v>
      </c>
      <c r="J25" s="617">
        <v>0</v>
      </c>
      <c r="K25" s="617">
        <v>0</v>
      </c>
      <c r="L25" s="617">
        <v>0</v>
      </c>
      <c r="M25" s="617">
        <v>0</v>
      </c>
      <c r="N25" s="617">
        <v>0</v>
      </c>
      <c r="O25" s="617">
        <v>0</v>
      </c>
      <c r="P25" s="662"/>
    </row>
    <row r="26" spans="1:16" hidden="1">
      <c r="A26" s="599"/>
      <c r="B26" s="600"/>
      <c r="C26" s="600"/>
      <c r="D26" s="600"/>
      <c r="E26" s="600"/>
      <c r="F26" s="600"/>
      <c r="G26" s="600"/>
      <c r="H26" s="600"/>
      <c r="I26" s="600"/>
      <c r="J26" s="600"/>
      <c r="K26" s="600"/>
      <c r="L26" s="600"/>
      <c r="M26" s="600"/>
      <c r="N26" s="600"/>
      <c r="O26" s="600"/>
      <c r="P26" s="600"/>
    </row>
    <row r="27" spans="1:16" hidden="1">
      <c r="A27" s="935" t="s">
        <v>1</v>
      </c>
      <c r="B27" s="908" t="s">
        <v>2</v>
      </c>
      <c r="C27" s="909"/>
      <c r="D27" s="909"/>
      <c r="E27" s="909"/>
      <c r="F27" s="909"/>
      <c r="G27" s="910"/>
      <c r="H27" s="948" t="s">
        <v>628</v>
      </c>
      <c r="I27" s="949"/>
      <c r="J27" s="949"/>
      <c r="K27" s="949"/>
      <c r="L27" s="949"/>
      <c r="M27" s="949"/>
      <c r="N27" s="949"/>
      <c r="O27" s="949"/>
      <c r="P27" s="949"/>
    </row>
    <row r="28" spans="1:16" ht="22.5" hidden="1">
      <c r="A28" s="936"/>
      <c r="B28" s="602" t="s">
        <v>6</v>
      </c>
      <c r="C28" s="603" t="s">
        <v>7</v>
      </c>
      <c r="D28" s="604" t="s">
        <v>50</v>
      </c>
      <c r="E28" s="604" t="s">
        <v>130</v>
      </c>
      <c r="F28" s="604" t="s">
        <v>131</v>
      </c>
      <c r="G28" s="601" t="s">
        <v>12</v>
      </c>
      <c r="H28" s="605" t="s">
        <v>607</v>
      </c>
      <c r="I28" s="601" t="s">
        <v>608</v>
      </c>
      <c r="J28" s="605" t="s">
        <v>609</v>
      </c>
      <c r="K28" s="605" t="s">
        <v>610</v>
      </c>
      <c r="L28" s="606" t="s">
        <v>611</v>
      </c>
      <c r="M28" s="605" t="s">
        <v>612</v>
      </c>
      <c r="N28" s="601" t="s">
        <v>613</v>
      </c>
      <c r="O28" s="604" t="s">
        <v>614</v>
      </c>
      <c r="P28" s="663"/>
    </row>
    <row r="29" spans="1:16" ht="15" hidden="1" customHeight="1">
      <c r="A29" s="479">
        <v>0</v>
      </c>
      <c r="B29" s="479" t="s">
        <v>783</v>
      </c>
      <c r="C29" s="479" t="s">
        <v>784</v>
      </c>
      <c r="D29" s="479" t="s">
        <v>785</v>
      </c>
      <c r="E29" s="479" t="s">
        <v>786</v>
      </c>
      <c r="F29" s="479" t="s">
        <v>787</v>
      </c>
      <c r="G29" s="608">
        <v>30</v>
      </c>
      <c r="H29" s="660">
        <v>0</v>
      </c>
      <c r="I29" s="660">
        <v>0</v>
      </c>
      <c r="J29" s="660">
        <v>0</v>
      </c>
      <c r="K29" s="660">
        <v>0</v>
      </c>
      <c r="L29" s="660">
        <v>0</v>
      </c>
      <c r="M29" s="660">
        <v>0</v>
      </c>
      <c r="N29" s="660">
        <v>0</v>
      </c>
      <c r="O29" s="660">
        <v>0</v>
      </c>
      <c r="P29" s="664"/>
    </row>
    <row r="30" spans="1:16" ht="15" hidden="1" customHeight="1">
      <c r="A30" s="479">
        <v>0</v>
      </c>
      <c r="B30" s="479">
        <v>0</v>
      </c>
      <c r="C30" s="479">
        <v>0</v>
      </c>
      <c r="D30" s="479">
        <v>0</v>
      </c>
      <c r="E30" s="479">
        <v>0</v>
      </c>
      <c r="F30" s="479">
        <v>0</v>
      </c>
      <c r="G30" s="608">
        <v>0</v>
      </c>
      <c r="H30" s="660">
        <v>0</v>
      </c>
      <c r="I30" s="660">
        <v>0</v>
      </c>
      <c r="J30" s="660">
        <v>0</v>
      </c>
      <c r="K30" s="660">
        <v>0</v>
      </c>
      <c r="L30" s="660">
        <v>0</v>
      </c>
      <c r="M30" s="660">
        <v>0</v>
      </c>
      <c r="N30" s="660">
        <v>0</v>
      </c>
      <c r="O30" s="660">
        <v>0</v>
      </c>
      <c r="P30" s="664"/>
    </row>
    <row r="31" spans="1:16" ht="15" hidden="1" customHeight="1">
      <c r="A31" s="479">
        <v>0</v>
      </c>
      <c r="B31" s="479">
        <v>0</v>
      </c>
      <c r="C31" s="479">
        <v>0</v>
      </c>
      <c r="D31" s="479">
        <v>0</v>
      </c>
      <c r="E31" s="479">
        <v>0</v>
      </c>
      <c r="F31" s="479">
        <v>0</v>
      </c>
      <c r="G31" s="608">
        <v>0</v>
      </c>
      <c r="H31" s="660">
        <v>0</v>
      </c>
      <c r="I31" s="660">
        <v>0</v>
      </c>
      <c r="J31" s="660">
        <v>0</v>
      </c>
      <c r="K31" s="660">
        <v>0</v>
      </c>
      <c r="L31" s="660">
        <v>0</v>
      </c>
      <c r="M31" s="660">
        <v>0</v>
      </c>
      <c r="N31" s="660">
        <v>0</v>
      </c>
      <c r="O31" s="660">
        <v>0</v>
      </c>
      <c r="P31" s="664"/>
    </row>
    <row r="32" spans="1:16" ht="15" hidden="1" customHeight="1">
      <c r="A32" s="479">
        <v>0</v>
      </c>
      <c r="B32" s="479">
        <v>0</v>
      </c>
      <c r="C32" s="479">
        <v>0</v>
      </c>
      <c r="D32" s="479">
        <v>0</v>
      </c>
      <c r="E32" s="479">
        <v>0</v>
      </c>
      <c r="F32" s="479">
        <v>0</v>
      </c>
      <c r="G32" s="608">
        <v>0</v>
      </c>
      <c r="H32" s="660">
        <v>0</v>
      </c>
      <c r="I32" s="660">
        <v>0</v>
      </c>
      <c r="J32" s="660">
        <v>0</v>
      </c>
      <c r="K32" s="660">
        <v>0</v>
      </c>
      <c r="L32" s="660">
        <v>0</v>
      </c>
      <c r="M32" s="660">
        <v>0</v>
      </c>
      <c r="N32" s="660">
        <v>0</v>
      </c>
      <c r="O32" s="660">
        <v>0</v>
      </c>
      <c r="P32" s="664"/>
    </row>
    <row r="33" spans="1:16" ht="15" hidden="1" customHeight="1">
      <c r="A33" s="479">
        <v>0</v>
      </c>
      <c r="B33" s="479">
        <v>0</v>
      </c>
      <c r="C33" s="479">
        <v>0</v>
      </c>
      <c r="D33" s="479">
        <v>0</v>
      </c>
      <c r="E33" s="479">
        <v>0</v>
      </c>
      <c r="F33" s="479">
        <v>0</v>
      </c>
      <c r="G33" s="608">
        <v>0</v>
      </c>
      <c r="H33" s="660">
        <v>0</v>
      </c>
      <c r="I33" s="660">
        <v>0</v>
      </c>
      <c r="J33" s="660">
        <v>0</v>
      </c>
      <c r="K33" s="660">
        <v>0</v>
      </c>
      <c r="L33" s="660">
        <v>0</v>
      </c>
      <c r="M33" s="660">
        <v>0</v>
      </c>
      <c r="N33" s="660">
        <v>0</v>
      </c>
      <c r="O33" s="660">
        <v>0</v>
      </c>
      <c r="P33" s="664"/>
    </row>
    <row r="34" spans="1:16" ht="15" hidden="1" customHeight="1">
      <c r="A34" s="479">
        <v>0</v>
      </c>
      <c r="B34" s="479">
        <v>0</v>
      </c>
      <c r="C34" s="479">
        <v>0</v>
      </c>
      <c r="D34" s="479">
        <v>0</v>
      </c>
      <c r="E34" s="479">
        <v>0</v>
      </c>
      <c r="F34" s="479">
        <v>0</v>
      </c>
      <c r="G34" s="608">
        <v>0</v>
      </c>
      <c r="H34" s="660">
        <v>0</v>
      </c>
      <c r="I34" s="660">
        <v>0</v>
      </c>
      <c r="J34" s="660">
        <v>0</v>
      </c>
      <c r="K34" s="660">
        <v>0</v>
      </c>
      <c r="L34" s="660">
        <v>0</v>
      </c>
      <c r="M34" s="660">
        <v>0</v>
      </c>
      <c r="N34" s="660">
        <v>0</v>
      </c>
      <c r="O34" s="660">
        <v>0</v>
      </c>
      <c r="P34" s="664"/>
    </row>
    <row r="35" spans="1:16" ht="15" hidden="1" customHeight="1">
      <c r="A35" s="479">
        <v>0</v>
      </c>
      <c r="B35" s="479">
        <v>0</v>
      </c>
      <c r="C35" s="479">
        <v>0</v>
      </c>
      <c r="D35" s="479">
        <v>0</v>
      </c>
      <c r="E35" s="479">
        <v>0</v>
      </c>
      <c r="F35" s="479">
        <v>0</v>
      </c>
      <c r="G35" s="608">
        <v>0</v>
      </c>
      <c r="H35" s="660">
        <v>0</v>
      </c>
      <c r="I35" s="660">
        <v>0</v>
      </c>
      <c r="J35" s="660">
        <v>0</v>
      </c>
      <c r="K35" s="660">
        <v>0</v>
      </c>
      <c r="L35" s="660">
        <v>0</v>
      </c>
      <c r="M35" s="660">
        <v>0</v>
      </c>
      <c r="N35" s="660">
        <v>0</v>
      </c>
      <c r="O35" s="660">
        <v>0</v>
      </c>
      <c r="P35" s="664"/>
    </row>
    <row r="36" spans="1:16" ht="15" hidden="1" customHeight="1">
      <c r="A36" s="479">
        <v>0</v>
      </c>
      <c r="B36" s="479">
        <v>0</v>
      </c>
      <c r="C36" s="479">
        <v>0</v>
      </c>
      <c r="D36" s="479">
        <v>0</v>
      </c>
      <c r="E36" s="479">
        <v>0</v>
      </c>
      <c r="F36" s="479">
        <v>0</v>
      </c>
      <c r="G36" s="608">
        <v>0</v>
      </c>
      <c r="H36" s="660">
        <v>0</v>
      </c>
      <c r="I36" s="660">
        <v>0</v>
      </c>
      <c r="J36" s="660">
        <v>0</v>
      </c>
      <c r="K36" s="660">
        <v>0</v>
      </c>
      <c r="L36" s="660">
        <v>0</v>
      </c>
      <c r="M36" s="660">
        <v>0</v>
      </c>
      <c r="N36" s="660">
        <v>0</v>
      </c>
      <c r="O36" s="660">
        <v>0</v>
      </c>
      <c r="P36" s="664"/>
    </row>
    <row r="37" spans="1:16" ht="15" hidden="1" customHeight="1">
      <c r="A37" s="479">
        <v>0</v>
      </c>
      <c r="B37" s="479">
        <v>0</v>
      </c>
      <c r="C37" s="479">
        <v>0</v>
      </c>
      <c r="D37" s="479">
        <v>0</v>
      </c>
      <c r="E37" s="479">
        <v>0</v>
      </c>
      <c r="F37" s="479">
        <v>0</v>
      </c>
      <c r="G37" s="608">
        <v>0</v>
      </c>
      <c r="H37" s="660">
        <v>0</v>
      </c>
      <c r="I37" s="660">
        <v>0</v>
      </c>
      <c r="J37" s="660">
        <v>0</v>
      </c>
      <c r="K37" s="660">
        <v>0</v>
      </c>
      <c r="L37" s="660">
        <v>0</v>
      </c>
      <c r="M37" s="660">
        <v>0</v>
      </c>
      <c r="N37" s="660">
        <v>0</v>
      </c>
      <c r="O37" s="660">
        <v>0</v>
      </c>
      <c r="P37" s="664"/>
    </row>
    <row r="38" spans="1:16" ht="15" hidden="1" customHeight="1">
      <c r="A38" s="479">
        <v>0</v>
      </c>
      <c r="B38" s="479">
        <v>0</v>
      </c>
      <c r="C38" s="479">
        <v>0</v>
      </c>
      <c r="D38" s="479">
        <v>0</v>
      </c>
      <c r="E38" s="479">
        <v>0</v>
      </c>
      <c r="F38" s="479">
        <v>0</v>
      </c>
      <c r="G38" s="608">
        <v>0</v>
      </c>
      <c r="H38" s="660">
        <v>0</v>
      </c>
      <c r="I38" s="660">
        <v>0</v>
      </c>
      <c r="J38" s="660">
        <v>0</v>
      </c>
      <c r="K38" s="660">
        <v>0</v>
      </c>
      <c r="L38" s="660">
        <v>0</v>
      </c>
      <c r="M38" s="660">
        <v>0</v>
      </c>
      <c r="N38" s="660">
        <v>0</v>
      </c>
      <c r="O38" s="660">
        <v>0</v>
      </c>
      <c r="P38" s="664"/>
    </row>
    <row r="39" spans="1:16" ht="15" hidden="1" customHeight="1">
      <c r="A39" s="479">
        <v>0</v>
      </c>
      <c r="B39" s="479">
        <v>0</v>
      </c>
      <c r="C39" s="479">
        <v>0</v>
      </c>
      <c r="D39" s="479">
        <v>0</v>
      </c>
      <c r="E39" s="479">
        <v>0</v>
      </c>
      <c r="F39" s="479">
        <v>0</v>
      </c>
      <c r="G39" s="608">
        <v>0</v>
      </c>
      <c r="H39" s="660">
        <v>0</v>
      </c>
      <c r="I39" s="660">
        <v>0</v>
      </c>
      <c r="J39" s="660">
        <v>0</v>
      </c>
      <c r="K39" s="660">
        <v>0</v>
      </c>
      <c r="L39" s="660">
        <v>0</v>
      </c>
      <c r="M39" s="660">
        <v>0</v>
      </c>
      <c r="N39" s="660">
        <v>0</v>
      </c>
      <c r="O39" s="660">
        <v>0</v>
      </c>
      <c r="P39" s="664"/>
    </row>
    <row r="40" spans="1:16" ht="15" hidden="1" customHeight="1">
      <c r="A40" s="479">
        <v>0</v>
      </c>
      <c r="B40" s="479">
        <v>0</v>
      </c>
      <c r="C40" s="479">
        <v>0</v>
      </c>
      <c r="D40" s="479">
        <v>0</v>
      </c>
      <c r="E40" s="479">
        <v>0</v>
      </c>
      <c r="F40" s="479">
        <v>0</v>
      </c>
      <c r="G40" s="608">
        <v>0</v>
      </c>
      <c r="H40" s="660">
        <v>0</v>
      </c>
      <c r="I40" s="660">
        <v>0</v>
      </c>
      <c r="J40" s="660">
        <v>0</v>
      </c>
      <c r="K40" s="660">
        <v>0</v>
      </c>
      <c r="L40" s="660">
        <v>0</v>
      </c>
      <c r="M40" s="660">
        <v>0</v>
      </c>
      <c r="N40" s="660">
        <v>0</v>
      </c>
      <c r="O40" s="660">
        <v>0</v>
      </c>
      <c r="P40" s="664"/>
    </row>
    <row r="41" spans="1:16" ht="15" hidden="1" customHeight="1">
      <c r="A41" s="479">
        <v>0</v>
      </c>
      <c r="B41" s="479">
        <v>0</v>
      </c>
      <c r="C41" s="479">
        <v>0</v>
      </c>
      <c r="D41" s="479">
        <v>0</v>
      </c>
      <c r="E41" s="479">
        <v>0</v>
      </c>
      <c r="F41" s="479">
        <v>0</v>
      </c>
      <c r="G41" s="608">
        <v>0</v>
      </c>
      <c r="H41" s="660">
        <v>0</v>
      </c>
      <c r="I41" s="660">
        <v>0</v>
      </c>
      <c r="J41" s="660">
        <v>0</v>
      </c>
      <c r="K41" s="660">
        <v>0</v>
      </c>
      <c r="L41" s="660">
        <v>0</v>
      </c>
      <c r="M41" s="660">
        <v>0</v>
      </c>
      <c r="N41" s="660">
        <v>0</v>
      </c>
      <c r="O41" s="660">
        <v>0</v>
      </c>
      <c r="P41" s="664"/>
    </row>
    <row r="42" spans="1:16" ht="15" hidden="1" customHeight="1">
      <c r="A42" s="479">
        <v>0</v>
      </c>
      <c r="B42" s="479">
        <v>0</v>
      </c>
      <c r="C42" s="479">
        <v>0</v>
      </c>
      <c r="D42" s="479">
        <v>0</v>
      </c>
      <c r="E42" s="479">
        <v>0</v>
      </c>
      <c r="F42" s="479">
        <v>0</v>
      </c>
      <c r="G42" s="608">
        <v>0</v>
      </c>
      <c r="H42" s="660">
        <v>0</v>
      </c>
      <c r="I42" s="660">
        <v>0</v>
      </c>
      <c r="J42" s="660">
        <v>0</v>
      </c>
      <c r="K42" s="660">
        <v>0</v>
      </c>
      <c r="L42" s="660">
        <v>0</v>
      </c>
      <c r="M42" s="660">
        <v>0</v>
      </c>
      <c r="N42" s="660">
        <v>0</v>
      </c>
      <c r="O42" s="660">
        <v>0</v>
      </c>
      <c r="P42" s="664"/>
    </row>
    <row r="43" spans="1:16" ht="15" hidden="1" customHeight="1">
      <c r="A43" s="620"/>
      <c r="B43" s="479"/>
      <c r="C43" s="615"/>
      <c r="D43" s="479"/>
      <c r="E43" s="479"/>
      <c r="F43" s="621"/>
      <c r="G43" s="621"/>
      <c r="H43" s="622"/>
      <c r="I43" s="622"/>
      <c r="J43" s="622"/>
      <c r="K43" s="622"/>
      <c r="L43" s="622"/>
      <c r="M43" s="622"/>
      <c r="N43" s="622"/>
      <c r="O43" s="622"/>
      <c r="P43" s="664"/>
    </row>
    <row r="44" spans="1:16" ht="15" hidden="1" customHeight="1">
      <c r="A44" s="905" t="s">
        <v>152</v>
      </c>
      <c r="B44" s="906"/>
      <c r="C44" s="906"/>
      <c r="D44" s="906"/>
      <c r="E44" s="906"/>
      <c r="F44" s="907"/>
      <c r="G44" s="616">
        <v>30</v>
      </c>
      <c r="H44" s="617">
        <v>0</v>
      </c>
      <c r="I44" s="617">
        <v>0</v>
      </c>
      <c r="J44" s="617">
        <v>0</v>
      </c>
      <c r="K44" s="617">
        <v>0</v>
      </c>
      <c r="L44" s="617">
        <v>0</v>
      </c>
      <c r="M44" s="617">
        <v>0</v>
      </c>
      <c r="N44" s="617">
        <v>0</v>
      </c>
      <c r="O44" s="617">
        <v>0</v>
      </c>
      <c r="P44" s="665"/>
    </row>
    <row r="45" spans="1:16" hidden="1">
      <c r="A45" s="599"/>
      <c r="B45" s="600"/>
      <c r="C45" s="600"/>
      <c r="D45" s="600"/>
      <c r="E45" s="600"/>
      <c r="F45" s="600"/>
      <c r="G45" s="600"/>
      <c r="H45" s="600"/>
      <c r="I45" s="600"/>
      <c r="J45" s="600"/>
      <c r="K45" s="600"/>
      <c r="L45" s="600"/>
      <c r="M45" s="600"/>
      <c r="N45" s="600"/>
      <c r="O45" s="600"/>
      <c r="P45" s="600"/>
    </row>
    <row r="46" spans="1:16" hidden="1">
      <c r="A46" s="935" t="s">
        <v>1</v>
      </c>
      <c r="B46" s="908" t="s">
        <v>2</v>
      </c>
      <c r="C46" s="909"/>
      <c r="D46" s="909"/>
      <c r="E46" s="909"/>
      <c r="F46" s="909"/>
      <c r="G46" s="910"/>
      <c r="H46" s="908" t="s">
        <v>629</v>
      </c>
      <c r="I46" s="909"/>
      <c r="J46" s="909"/>
      <c r="K46" s="909"/>
      <c r="L46" s="909"/>
      <c r="M46" s="909"/>
      <c r="N46" s="909"/>
      <c r="O46" s="909"/>
      <c r="P46" s="909"/>
    </row>
    <row r="47" spans="1:16" ht="22.5" hidden="1">
      <c r="A47" s="936"/>
      <c r="B47" s="602" t="s">
        <v>6</v>
      </c>
      <c r="C47" s="603" t="s">
        <v>7</v>
      </c>
      <c r="D47" s="604" t="s">
        <v>50</v>
      </c>
      <c r="E47" s="604" t="s">
        <v>130</v>
      </c>
      <c r="F47" s="604" t="s">
        <v>131</v>
      </c>
      <c r="G47" s="601" t="s">
        <v>12</v>
      </c>
      <c r="H47" s="605" t="s">
        <v>607</v>
      </c>
      <c r="I47" s="601" t="s">
        <v>608</v>
      </c>
      <c r="J47" s="605" t="s">
        <v>609</v>
      </c>
      <c r="K47" s="605" t="s">
        <v>610</v>
      </c>
      <c r="L47" s="606" t="s">
        <v>611</v>
      </c>
      <c r="M47" s="605" t="s">
        <v>612</v>
      </c>
      <c r="N47" s="601" t="s">
        <v>613</v>
      </c>
      <c r="O47" s="604" t="s">
        <v>614</v>
      </c>
      <c r="P47" s="663"/>
    </row>
    <row r="48" spans="1:16" ht="15" hidden="1" customHeight="1">
      <c r="A48" s="479">
        <v>0</v>
      </c>
      <c r="B48" s="479" t="s">
        <v>783</v>
      </c>
      <c r="C48" s="479" t="s">
        <v>784</v>
      </c>
      <c r="D48" s="479" t="s">
        <v>785</v>
      </c>
      <c r="E48" s="479" t="s">
        <v>786</v>
      </c>
      <c r="F48" s="479" t="s">
        <v>787</v>
      </c>
      <c r="G48" s="608">
        <v>30</v>
      </c>
      <c r="H48" s="660">
        <v>0</v>
      </c>
      <c r="I48" s="660">
        <v>0</v>
      </c>
      <c r="J48" s="660">
        <v>0</v>
      </c>
      <c r="K48" s="660">
        <v>0</v>
      </c>
      <c r="L48" s="660">
        <v>0</v>
      </c>
      <c r="M48" s="660">
        <v>0</v>
      </c>
      <c r="N48" s="660">
        <v>0</v>
      </c>
      <c r="O48" s="660">
        <v>0</v>
      </c>
      <c r="P48" s="664"/>
    </row>
    <row r="49" spans="1:16" ht="15" hidden="1" customHeight="1">
      <c r="A49" s="479">
        <v>0</v>
      </c>
      <c r="B49" s="479">
        <v>0</v>
      </c>
      <c r="C49" s="479">
        <v>0</v>
      </c>
      <c r="D49" s="479">
        <v>0</v>
      </c>
      <c r="E49" s="479">
        <v>0</v>
      </c>
      <c r="F49" s="479">
        <v>0</v>
      </c>
      <c r="G49" s="608">
        <v>0</v>
      </c>
      <c r="H49" s="660">
        <v>0</v>
      </c>
      <c r="I49" s="660">
        <v>0</v>
      </c>
      <c r="J49" s="660">
        <v>0</v>
      </c>
      <c r="K49" s="660">
        <v>0</v>
      </c>
      <c r="L49" s="660">
        <v>0</v>
      </c>
      <c r="M49" s="660">
        <v>0</v>
      </c>
      <c r="N49" s="660">
        <v>0</v>
      </c>
      <c r="O49" s="660">
        <v>0</v>
      </c>
      <c r="P49" s="664"/>
    </row>
    <row r="50" spans="1:16" ht="15" hidden="1" customHeight="1">
      <c r="A50" s="479">
        <v>0</v>
      </c>
      <c r="B50" s="479">
        <v>0</v>
      </c>
      <c r="C50" s="479">
        <v>0</v>
      </c>
      <c r="D50" s="479">
        <v>0</v>
      </c>
      <c r="E50" s="479">
        <v>0</v>
      </c>
      <c r="F50" s="479">
        <v>0</v>
      </c>
      <c r="G50" s="608">
        <v>0</v>
      </c>
      <c r="H50" s="660">
        <v>0</v>
      </c>
      <c r="I50" s="660">
        <v>0</v>
      </c>
      <c r="J50" s="660">
        <v>0</v>
      </c>
      <c r="K50" s="660">
        <v>0</v>
      </c>
      <c r="L50" s="660">
        <v>0</v>
      </c>
      <c r="M50" s="660">
        <v>0</v>
      </c>
      <c r="N50" s="660">
        <v>0</v>
      </c>
      <c r="O50" s="660">
        <v>0</v>
      </c>
      <c r="P50" s="664"/>
    </row>
    <row r="51" spans="1:16" ht="15" hidden="1" customHeight="1">
      <c r="A51" s="479">
        <v>0</v>
      </c>
      <c r="B51" s="479">
        <v>0</v>
      </c>
      <c r="C51" s="479">
        <v>0</v>
      </c>
      <c r="D51" s="479">
        <v>0</v>
      </c>
      <c r="E51" s="479">
        <v>0</v>
      </c>
      <c r="F51" s="479">
        <v>0</v>
      </c>
      <c r="G51" s="608">
        <v>0</v>
      </c>
      <c r="H51" s="660">
        <v>0</v>
      </c>
      <c r="I51" s="660">
        <v>0</v>
      </c>
      <c r="J51" s="660">
        <v>0</v>
      </c>
      <c r="K51" s="660">
        <v>0</v>
      </c>
      <c r="L51" s="660">
        <v>0</v>
      </c>
      <c r="M51" s="660">
        <v>0</v>
      </c>
      <c r="N51" s="660">
        <v>0</v>
      </c>
      <c r="O51" s="660">
        <v>0</v>
      </c>
      <c r="P51" s="664"/>
    </row>
    <row r="52" spans="1:16" ht="15" hidden="1" customHeight="1">
      <c r="A52" s="479">
        <v>0</v>
      </c>
      <c r="B52" s="479">
        <v>0</v>
      </c>
      <c r="C52" s="479">
        <v>0</v>
      </c>
      <c r="D52" s="479">
        <v>0</v>
      </c>
      <c r="E52" s="479">
        <v>0</v>
      </c>
      <c r="F52" s="479">
        <v>0</v>
      </c>
      <c r="G52" s="608">
        <v>0</v>
      </c>
      <c r="H52" s="660">
        <v>0</v>
      </c>
      <c r="I52" s="660">
        <v>0</v>
      </c>
      <c r="J52" s="660">
        <v>0</v>
      </c>
      <c r="K52" s="660">
        <v>0</v>
      </c>
      <c r="L52" s="660">
        <v>0</v>
      </c>
      <c r="M52" s="660">
        <v>0</v>
      </c>
      <c r="N52" s="660">
        <v>0</v>
      </c>
      <c r="O52" s="660">
        <v>0</v>
      </c>
      <c r="P52" s="664"/>
    </row>
    <row r="53" spans="1:16" ht="15" hidden="1" customHeight="1">
      <c r="A53" s="479">
        <v>0</v>
      </c>
      <c r="B53" s="479">
        <v>0</v>
      </c>
      <c r="C53" s="479">
        <v>0</v>
      </c>
      <c r="D53" s="479">
        <v>0</v>
      </c>
      <c r="E53" s="479">
        <v>0</v>
      </c>
      <c r="F53" s="479">
        <v>0</v>
      </c>
      <c r="G53" s="608">
        <v>0</v>
      </c>
      <c r="H53" s="660">
        <v>0</v>
      </c>
      <c r="I53" s="660">
        <v>0</v>
      </c>
      <c r="J53" s="660">
        <v>0</v>
      </c>
      <c r="K53" s="660">
        <v>0</v>
      </c>
      <c r="L53" s="660">
        <v>0</v>
      </c>
      <c r="M53" s="660">
        <v>0</v>
      </c>
      <c r="N53" s="660">
        <v>0</v>
      </c>
      <c r="O53" s="660">
        <v>0</v>
      </c>
      <c r="P53" s="664"/>
    </row>
    <row r="54" spans="1:16" ht="15" hidden="1" customHeight="1">
      <c r="A54" s="479">
        <v>0</v>
      </c>
      <c r="B54" s="479">
        <v>0</v>
      </c>
      <c r="C54" s="479">
        <v>0</v>
      </c>
      <c r="D54" s="479">
        <v>0</v>
      </c>
      <c r="E54" s="479">
        <v>0</v>
      </c>
      <c r="F54" s="479">
        <v>0</v>
      </c>
      <c r="G54" s="608">
        <v>0</v>
      </c>
      <c r="H54" s="660">
        <v>0</v>
      </c>
      <c r="I54" s="660">
        <v>0</v>
      </c>
      <c r="J54" s="660">
        <v>0</v>
      </c>
      <c r="K54" s="660">
        <v>0</v>
      </c>
      <c r="L54" s="660">
        <v>0</v>
      </c>
      <c r="M54" s="660">
        <v>0</v>
      </c>
      <c r="N54" s="660">
        <v>0</v>
      </c>
      <c r="O54" s="660">
        <v>0</v>
      </c>
      <c r="P54" s="664"/>
    </row>
    <row r="55" spans="1:16" ht="15" hidden="1" customHeight="1">
      <c r="A55" s="479">
        <v>0</v>
      </c>
      <c r="B55" s="479">
        <v>0</v>
      </c>
      <c r="C55" s="479">
        <v>0</v>
      </c>
      <c r="D55" s="479">
        <v>0</v>
      </c>
      <c r="E55" s="479">
        <v>0</v>
      </c>
      <c r="F55" s="479">
        <v>0</v>
      </c>
      <c r="G55" s="608">
        <v>0</v>
      </c>
      <c r="H55" s="660">
        <v>0</v>
      </c>
      <c r="I55" s="660">
        <v>0</v>
      </c>
      <c r="J55" s="660">
        <v>0</v>
      </c>
      <c r="K55" s="660">
        <v>0</v>
      </c>
      <c r="L55" s="660">
        <v>0</v>
      </c>
      <c r="M55" s="660">
        <v>0</v>
      </c>
      <c r="N55" s="660">
        <v>0</v>
      </c>
      <c r="O55" s="660">
        <v>0</v>
      </c>
      <c r="P55" s="664"/>
    </row>
    <row r="56" spans="1:16" ht="15" hidden="1" customHeight="1">
      <c r="A56" s="479">
        <v>0</v>
      </c>
      <c r="B56" s="479">
        <v>0</v>
      </c>
      <c r="C56" s="479">
        <v>0</v>
      </c>
      <c r="D56" s="479">
        <v>0</v>
      </c>
      <c r="E56" s="479">
        <v>0</v>
      </c>
      <c r="F56" s="479">
        <v>0</v>
      </c>
      <c r="G56" s="608">
        <v>0</v>
      </c>
      <c r="H56" s="660">
        <v>0</v>
      </c>
      <c r="I56" s="660">
        <v>0</v>
      </c>
      <c r="J56" s="660">
        <v>0</v>
      </c>
      <c r="K56" s="660">
        <v>0</v>
      </c>
      <c r="L56" s="660">
        <v>0</v>
      </c>
      <c r="M56" s="660">
        <v>0</v>
      </c>
      <c r="N56" s="660">
        <v>0</v>
      </c>
      <c r="O56" s="660">
        <v>0</v>
      </c>
      <c r="P56" s="664"/>
    </row>
    <row r="57" spans="1:16" ht="15" hidden="1" customHeight="1">
      <c r="A57" s="479">
        <v>0</v>
      </c>
      <c r="B57" s="479">
        <v>0</v>
      </c>
      <c r="C57" s="479">
        <v>0</v>
      </c>
      <c r="D57" s="479">
        <v>0</v>
      </c>
      <c r="E57" s="479">
        <v>0</v>
      </c>
      <c r="F57" s="479">
        <v>0</v>
      </c>
      <c r="G57" s="608">
        <v>0</v>
      </c>
      <c r="H57" s="660">
        <v>0</v>
      </c>
      <c r="I57" s="660">
        <v>0</v>
      </c>
      <c r="J57" s="660">
        <v>0</v>
      </c>
      <c r="K57" s="660">
        <v>0</v>
      </c>
      <c r="L57" s="660">
        <v>0</v>
      </c>
      <c r="M57" s="660">
        <v>0</v>
      </c>
      <c r="N57" s="660">
        <v>0</v>
      </c>
      <c r="O57" s="660">
        <v>0</v>
      </c>
      <c r="P57" s="664"/>
    </row>
    <row r="58" spans="1:16" ht="15" hidden="1" customHeight="1">
      <c r="A58" s="479">
        <v>0</v>
      </c>
      <c r="B58" s="479">
        <v>0</v>
      </c>
      <c r="C58" s="479">
        <v>0</v>
      </c>
      <c r="D58" s="479">
        <v>0</v>
      </c>
      <c r="E58" s="479">
        <v>0</v>
      </c>
      <c r="F58" s="479">
        <v>0</v>
      </c>
      <c r="G58" s="608">
        <v>0</v>
      </c>
      <c r="H58" s="660">
        <v>0</v>
      </c>
      <c r="I58" s="660">
        <v>0</v>
      </c>
      <c r="J58" s="660">
        <v>0</v>
      </c>
      <c r="K58" s="660">
        <v>0</v>
      </c>
      <c r="L58" s="660">
        <v>0</v>
      </c>
      <c r="M58" s="660">
        <v>0</v>
      </c>
      <c r="N58" s="660">
        <v>0</v>
      </c>
      <c r="O58" s="660">
        <v>0</v>
      </c>
      <c r="P58" s="664"/>
    </row>
    <row r="59" spans="1:16" ht="15" hidden="1" customHeight="1">
      <c r="A59" s="479">
        <v>0</v>
      </c>
      <c r="B59" s="479">
        <v>0</v>
      </c>
      <c r="C59" s="479">
        <v>0</v>
      </c>
      <c r="D59" s="479">
        <v>0</v>
      </c>
      <c r="E59" s="479">
        <v>0</v>
      </c>
      <c r="F59" s="479">
        <v>0</v>
      </c>
      <c r="G59" s="608">
        <v>0</v>
      </c>
      <c r="H59" s="660">
        <v>0</v>
      </c>
      <c r="I59" s="660">
        <v>0</v>
      </c>
      <c r="J59" s="660">
        <v>0</v>
      </c>
      <c r="K59" s="660">
        <v>0</v>
      </c>
      <c r="L59" s="660">
        <v>0</v>
      </c>
      <c r="M59" s="660">
        <v>0</v>
      </c>
      <c r="N59" s="660">
        <v>0</v>
      </c>
      <c r="O59" s="660">
        <v>0</v>
      </c>
      <c r="P59" s="664"/>
    </row>
    <row r="60" spans="1:16" ht="15" hidden="1" customHeight="1">
      <c r="A60" s="479">
        <v>0</v>
      </c>
      <c r="B60" s="479">
        <v>0</v>
      </c>
      <c r="C60" s="479">
        <v>0</v>
      </c>
      <c r="D60" s="479">
        <v>0</v>
      </c>
      <c r="E60" s="479">
        <v>0</v>
      </c>
      <c r="F60" s="479">
        <v>0</v>
      </c>
      <c r="G60" s="608">
        <v>0</v>
      </c>
      <c r="H60" s="660">
        <v>0</v>
      </c>
      <c r="I60" s="660">
        <v>0</v>
      </c>
      <c r="J60" s="660">
        <v>0</v>
      </c>
      <c r="K60" s="660">
        <v>0</v>
      </c>
      <c r="L60" s="660">
        <v>0</v>
      </c>
      <c r="M60" s="660">
        <v>0</v>
      </c>
      <c r="N60" s="660">
        <v>0</v>
      </c>
      <c r="O60" s="660">
        <v>0</v>
      </c>
      <c r="P60" s="664"/>
    </row>
    <row r="61" spans="1:16" ht="15" hidden="1" customHeight="1">
      <c r="A61" s="479">
        <v>0</v>
      </c>
      <c r="B61" s="479">
        <v>0</v>
      </c>
      <c r="C61" s="479">
        <v>0</v>
      </c>
      <c r="D61" s="479">
        <v>0</v>
      </c>
      <c r="E61" s="479">
        <v>0</v>
      </c>
      <c r="F61" s="479">
        <v>0</v>
      </c>
      <c r="G61" s="608">
        <v>0</v>
      </c>
      <c r="H61" s="660">
        <v>0</v>
      </c>
      <c r="I61" s="660">
        <v>0</v>
      </c>
      <c r="J61" s="660">
        <v>0</v>
      </c>
      <c r="K61" s="660">
        <v>0</v>
      </c>
      <c r="L61" s="660">
        <v>0</v>
      </c>
      <c r="M61" s="660">
        <v>0</v>
      </c>
      <c r="N61" s="660">
        <v>0</v>
      </c>
      <c r="O61" s="660">
        <v>0</v>
      </c>
      <c r="P61" s="664"/>
    </row>
    <row r="62" spans="1:16" ht="15" hidden="1" customHeight="1">
      <c r="A62" s="479"/>
      <c r="B62" s="615"/>
      <c r="C62" s="479"/>
      <c r="D62" s="479"/>
      <c r="E62" s="621"/>
      <c r="F62" s="621"/>
      <c r="G62" s="621"/>
      <c r="H62" s="619"/>
      <c r="I62" s="626"/>
      <c r="J62" s="619"/>
      <c r="K62" s="619"/>
      <c r="L62" s="619"/>
      <c r="M62" s="619"/>
      <c r="N62" s="619"/>
      <c r="O62" s="619"/>
      <c r="P62" s="664"/>
    </row>
    <row r="63" spans="1:16" ht="15" hidden="1" customHeight="1">
      <c r="A63" s="905" t="s">
        <v>152</v>
      </c>
      <c r="B63" s="906"/>
      <c r="C63" s="906"/>
      <c r="D63" s="906"/>
      <c r="E63" s="906"/>
      <c r="F63" s="907"/>
      <c r="G63" s="616">
        <v>30</v>
      </c>
      <c r="H63" s="617">
        <v>0</v>
      </c>
      <c r="I63" s="617">
        <v>0</v>
      </c>
      <c r="J63" s="617">
        <v>0</v>
      </c>
      <c r="K63" s="617">
        <v>0</v>
      </c>
      <c r="L63" s="617">
        <v>0</v>
      </c>
      <c r="M63" s="617">
        <v>0</v>
      </c>
      <c r="N63" s="617">
        <v>0</v>
      </c>
      <c r="O63" s="617">
        <v>0</v>
      </c>
      <c r="P63" s="665"/>
    </row>
    <row r="64" spans="1:16" hidden="1">
      <c r="A64" s="599"/>
      <c r="B64" s="600"/>
      <c r="C64" s="600"/>
      <c r="D64" s="600"/>
      <c r="E64" s="600"/>
      <c r="F64" s="600"/>
      <c r="G64" s="600"/>
      <c r="H64" s="627"/>
      <c r="I64" s="627"/>
      <c r="J64" s="627"/>
      <c r="K64" s="627"/>
      <c r="L64" s="627"/>
      <c r="M64" s="627"/>
      <c r="N64" s="627"/>
      <c r="O64" s="627"/>
      <c r="P64" s="627"/>
    </row>
    <row r="65" spans="1:17" hidden="1">
      <c r="A65" s="935" t="s">
        <v>1</v>
      </c>
      <c r="B65" s="908" t="s">
        <v>2</v>
      </c>
      <c r="C65" s="909"/>
      <c r="D65" s="909"/>
      <c r="E65" s="909"/>
      <c r="F65" s="909"/>
      <c r="G65" s="910"/>
      <c r="H65" s="908" t="s">
        <v>640</v>
      </c>
      <c r="I65" s="909"/>
      <c r="J65" s="909"/>
      <c r="K65" s="909"/>
      <c r="L65" s="909"/>
      <c r="M65" s="910"/>
      <c r="N65" s="908" t="s">
        <v>641</v>
      </c>
      <c r="O65" s="909"/>
      <c r="P65" s="909"/>
      <c r="Q65" s="17" t="s">
        <v>666</v>
      </c>
    </row>
    <row r="66" spans="1:17" hidden="1">
      <c r="A66" s="936"/>
      <c r="B66" s="602" t="s">
        <v>6</v>
      </c>
      <c r="C66" s="603" t="s">
        <v>7</v>
      </c>
      <c r="D66" s="604" t="s">
        <v>50</v>
      </c>
      <c r="E66" s="604" t="s">
        <v>130</v>
      </c>
      <c r="F66" s="604" t="s">
        <v>131</v>
      </c>
      <c r="G66" s="601" t="s">
        <v>12</v>
      </c>
      <c r="H66" s="601" t="s">
        <v>608</v>
      </c>
      <c r="I66" s="605" t="s">
        <v>609</v>
      </c>
      <c r="J66" s="605" t="s">
        <v>610</v>
      </c>
      <c r="K66" s="605" t="s">
        <v>612</v>
      </c>
      <c r="L66" s="601" t="s">
        <v>613</v>
      </c>
      <c r="M66" s="605" t="s">
        <v>614</v>
      </c>
      <c r="N66" s="601" t="s">
        <v>607</v>
      </c>
      <c r="O66" s="606" t="s">
        <v>611</v>
      </c>
      <c r="P66" s="666"/>
    </row>
    <row r="67" spans="1:17" ht="15" hidden="1" customHeight="1">
      <c r="A67" s="479">
        <v>0</v>
      </c>
      <c r="B67" s="479" t="s">
        <v>783</v>
      </c>
      <c r="C67" s="479" t="s">
        <v>784</v>
      </c>
      <c r="D67" s="479" t="s">
        <v>785</v>
      </c>
      <c r="E67" s="479" t="s">
        <v>786</v>
      </c>
      <c r="F67" s="479" t="s">
        <v>787</v>
      </c>
      <c r="G67" s="608">
        <v>30</v>
      </c>
      <c r="H67" s="608">
        <v>0</v>
      </c>
      <c r="I67" s="660">
        <v>0</v>
      </c>
      <c r="J67" s="660">
        <v>0</v>
      </c>
      <c r="K67" s="660">
        <v>0</v>
      </c>
      <c r="L67" s="660">
        <v>0</v>
      </c>
      <c r="M67" s="660">
        <v>0</v>
      </c>
      <c r="N67" s="660">
        <v>0</v>
      </c>
      <c r="O67" s="660">
        <v>0</v>
      </c>
      <c r="P67" s="667"/>
      <c r="Q67" s="582">
        <v>0</v>
      </c>
    </row>
    <row r="68" spans="1:17" ht="15" hidden="1" customHeight="1">
      <c r="A68" s="479">
        <v>0</v>
      </c>
      <c r="B68" s="479">
        <v>0</v>
      </c>
      <c r="C68" s="479">
        <v>0</v>
      </c>
      <c r="D68" s="479">
        <v>0</v>
      </c>
      <c r="E68" s="479">
        <v>0</v>
      </c>
      <c r="F68" s="479">
        <v>0</v>
      </c>
      <c r="G68" s="608">
        <v>0</v>
      </c>
      <c r="H68" s="608">
        <v>0</v>
      </c>
      <c r="I68" s="660">
        <v>0</v>
      </c>
      <c r="J68" s="660">
        <v>0</v>
      </c>
      <c r="K68" s="660">
        <v>0</v>
      </c>
      <c r="L68" s="660">
        <v>0</v>
      </c>
      <c r="M68" s="660">
        <v>0</v>
      </c>
      <c r="N68" s="660">
        <v>0</v>
      </c>
      <c r="O68" s="660">
        <v>0</v>
      </c>
      <c r="P68" s="667"/>
      <c r="Q68" s="582">
        <v>0</v>
      </c>
    </row>
    <row r="69" spans="1:17" ht="15" hidden="1" customHeight="1">
      <c r="A69" s="479">
        <v>0</v>
      </c>
      <c r="B69" s="479">
        <v>0</v>
      </c>
      <c r="C69" s="479">
        <v>0</v>
      </c>
      <c r="D69" s="479">
        <v>0</v>
      </c>
      <c r="E69" s="479">
        <v>0</v>
      </c>
      <c r="F69" s="479">
        <v>0</v>
      </c>
      <c r="G69" s="608">
        <v>0</v>
      </c>
      <c r="H69" s="608">
        <v>0</v>
      </c>
      <c r="I69" s="660">
        <v>0</v>
      </c>
      <c r="J69" s="660">
        <v>0</v>
      </c>
      <c r="K69" s="660">
        <v>0</v>
      </c>
      <c r="L69" s="660">
        <v>0</v>
      </c>
      <c r="M69" s="660">
        <v>0</v>
      </c>
      <c r="N69" s="660">
        <v>0</v>
      </c>
      <c r="O69" s="660">
        <v>0</v>
      </c>
      <c r="P69" s="667"/>
      <c r="Q69" s="582">
        <v>0</v>
      </c>
    </row>
    <row r="70" spans="1:17" ht="15" hidden="1" customHeight="1">
      <c r="A70" s="479">
        <v>0</v>
      </c>
      <c r="B70" s="479">
        <v>0</v>
      </c>
      <c r="C70" s="479">
        <v>0</v>
      </c>
      <c r="D70" s="479">
        <v>0</v>
      </c>
      <c r="E70" s="479">
        <v>0</v>
      </c>
      <c r="F70" s="479">
        <v>0</v>
      </c>
      <c r="G70" s="608">
        <v>0</v>
      </c>
      <c r="H70" s="608">
        <v>0</v>
      </c>
      <c r="I70" s="660">
        <v>0</v>
      </c>
      <c r="J70" s="660">
        <v>0</v>
      </c>
      <c r="K70" s="660">
        <v>0</v>
      </c>
      <c r="L70" s="660">
        <v>0</v>
      </c>
      <c r="M70" s="660">
        <v>0</v>
      </c>
      <c r="N70" s="660">
        <v>0</v>
      </c>
      <c r="O70" s="660">
        <v>0</v>
      </c>
      <c r="P70" s="667"/>
      <c r="Q70" s="582">
        <v>0</v>
      </c>
    </row>
    <row r="71" spans="1:17" ht="15" hidden="1" customHeight="1">
      <c r="A71" s="479">
        <v>0</v>
      </c>
      <c r="B71" s="479">
        <v>0</v>
      </c>
      <c r="C71" s="479">
        <v>0</v>
      </c>
      <c r="D71" s="479">
        <v>0</v>
      </c>
      <c r="E71" s="479">
        <v>0</v>
      </c>
      <c r="F71" s="479">
        <v>0</v>
      </c>
      <c r="G71" s="608">
        <v>0</v>
      </c>
      <c r="H71" s="608">
        <v>0</v>
      </c>
      <c r="I71" s="660">
        <v>0</v>
      </c>
      <c r="J71" s="660">
        <v>0</v>
      </c>
      <c r="K71" s="660">
        <v>0</v>
      </c>
      <c r="L71" s="660">
        <v>0</v>
      </c>
      <c r="M71" s="660">
        <v>0</v>
      </c>
      <c r="N71" s="660">
        <v>0</v>
      </c>
      <c r="O71" s="660">
        <v>0</v>
      </c>
      <c r="P71" s="667"/>
      <c r="Q71" s="582">
        <v>0</v>
      </c>
    </row>
    <row r="72" spans="1:17" ht="15" hidden="1" customHeight="1">
      <c r="A72" s="479">
        <v>0</v>
      </c>
      <c r="B72" s="479">
        <v>0</v>
      </c>
      <c r="C72" s="479">
        <v>0</v>
      </c>
      <c r="D72" s="479">
        <v>0</v>
      </c>
      <c r="E72" s="479">
        <v>0</v>
      </c>
      <c r="F72" s="479">
        <v>0</v>
      </c>
      <c r="G72" s="608">
        <v>0</v>
      </c>
      <c r="H72" s="608">
        <v>0</v>
      </c>
      <c r="I72" s="660">
        <v>0</v>
      </c>
      <c r="J72" s="660">
        <v>0</v>
      </c>
      <c r="K72" s="660">
        <v>0</v>
      </c>
      <c r="L72" s="660">
        <v>0</v>
      </c>
      <c r="M72" s="660">
        <v>0</v>
      </c>
      <c r="N72" s="660">
        <v>0</v>
      </c>
      <c r="O72" s="660">
        <v>0</v>
      </c>
      <c r="P72" s="667"/>
      <c r="Q72" s="582">
        <v>0</v>
      </c>
    </row>
    <row r="73" spans="1:17" ht="15" hidden="1" customHeight="1">
      <c r="A73" s="479">
        <v>0</v>
      </c>
      <c r="B73" s="479">
        <v>0</v>
      </c>
      <c r="C73" s="479">
        <v>0</v>
      </c>
      <c r="D73" s="479">
        <v>0</v>
      </c>
      <c r="E73" s="479">
        <v>0</v>
      </c>
      <c r="F73" s="479">
        <v>0</v>
      </c>
      <c r="G73" s="608">
        <v>0</v>
      </c>
      <c r="H73" s="608">
        <v>0</v>
      </c>
      <c r="I73" s="660">
        <v>0</v>
      </c>
      <c r="J73" s="660">
        <v>0</v>
      </c>
      <c r="K73" s="660">
        <v>0</v>
      </c>
      <c r="L73" s="660">
        <v>0</v>
      </c>
      <c r="M73" s="660">
        <v>0</v>
      </c>
      <c r="N73" s="660">
        <v>0</v>
      </c>
      <c r="O73" s="660">
        <v>0</v>
      </c>
      <c r="P73" s="667"/>
      <c r="Q73" s="582">
        <v>0</v>
      </c>
    </row>
    <row r="74" spans="1:17" ht="15" hidden="1" customHeight="1">
      <c r="A74" s="479">
        <v>0</v>
      </c>
      <c r="B74" s="479">
        <v>0</v>
      </c>
      <c r="C74" s="479">
        <v>0</v>
      </c>
      <c r="D74" s="479">
        <v>0</v>
      </c>
      <c r="E74" s="479">
        <v>0</v>
      </c>
      <c r="F74" s="479">
        <v>0</v>
      </c>
      <c r="G74" s="608">
        <v>0</v>
      </c>
      <c r="H74" s="608">
        <v>0</v>
      </c>
      <c r="I74" s="660">
        <v>0</v>
      </c>
      <c r="J74" s="660">
        <v>0</v>
      </c>
      <c r="K74" s="660">
        <v>0</v>
      </c>
      <c r="L74" s="660">
        <v>0</v>
      </c>
      <c r="M74" s="660">
        <v>0</v>
      </c>
      <c r="N74" s="660">
        <v>0</v>
      </c>
      <c r="O74" s="660">
        <v>0</v>
      </c>
      <c r="P74" s="667"/>
      <c r="Q74" s="582">
        <v>0</v>
      </c>
    </row>
    <row r="75" spans="1:17" ht="15" hidden="1" customHeight="1">
      <c r="A75" s="479">
        <v>0</v>
      </c>
      <c r="B75" s="479">
        <v>0</v>
      </c>
      <c r="C75" s="479">
        <v>0</v>
      </c>
      <c r="D75" s="479">
        <v>0</v>
      </c>
      <c r="E75" s="479">
        <v>0</v>
      </c>
      <c r="F75" s="479">
        <v>0</v>
      </c>
      <c r="G75" s="608">
        <v>0</v>
      </c>
      <c r="H75" s="608">
        <v>0</v>
      </c>
      <c r="I75" s="660">
        <v>0</v>
      </c>
      <c r="J75" s="660">
        <v>0</v>
      </c>
      <c r="K75" s="660">
        <v>0</v>
      </c>
      <c r="L75" s="660">
        <v>0</v>
      </c>
      <c r="M75" s="660">
        <v>0</v>
      </c>
      <c r="N75" s="660">
        <v>0</v>
      </c>
      <c r="O75" s="660">
        <v>0</v>
      </c>
      <c r="P75" s="667"/>
      <c r="Q75" s="582">
        <v>0</v>
      </c>
    </row>
    <row r="76" spans="1:17" ht="15" hidden="1" customHeight="1">
      <c r="A76" s="479">
        <v>0</v>
      </c>
      <c r="B76" s="479">
        <v>0</v>
      </c>
      <c r="C76" s="479">
        <v>0</v>
      </c>
      <c r="D76" s="479">
        <v>0</v>
      </c>
      <c r="E76" s="479">
        <v>0</v>
      </c>
      <c r="F76" s="479">
        <v>0</v>
      </c>
      <c r="G76" s="608">
        <v>0</v>
      </c>
      <c r="H76" s="608">
        <v>0</v>
      </c>
      <c r="I76" s="660">
        <v>0</v>
      </c>
      <c r="J76" s="660">
        <v>0</v>
      </c>
      <c r="K76" s="660">
        <v>0</v>
      </c>
      <c r="L76" s="660">
        <v>0</v>
      </c>
      <c r="M76" s="660">
        <v>0</v>
      </c>
      <c r="N76" s="660">
        <v>0</v>
      </c>
      <c r="O76" s="660">
        <v>0</v>
      </c>
      <c r="P76" s="667"/>
      <c r="Q76" s="582">
        <v>0</v>
      </c>
    </row>
    <row r="77" spans="1:17" ht="15" hidden="1" customHeight="1">
      <c r="A77" s="479">
        <v>0</v>
      </c>
      <c r="B77" s="479">
        <v>0</v>
      </c>
      <c r="C77" s="479">
        <v>0</v>
      </c>
      <c r="D77" s="479">
        <v>0</v>
      </c>
      <c r="E77" s="479">
        <v>0</v>
      </c>
      <c r="F77" s="479">
        <v>0</v>
      </c>
      <c r="G77" s="608">
        <v>0</v>
      </c>
      <c r="H77" s="608">
        <v>0</v>
      </c>
      <c r="I77" s="660">
        <v>0</v>
      </c>
      <c r="J77" s="660">
        <v>0</v>
      </c>
      <c r="K77" s="660">
        <v>0</v>
      </c>
      <c r="L77" s="660">
        <v>0</v>
      </c>
      <c r="M77" s="660">
        <v>0</v>
      </c>
      <c r="N77" s="660">
        <v>0</v>
      </c>
      <c r="O77" s="660">
        <v>0</v>
      </c>
      <c r="P77" s="667"/>
      <c r="Q77" s="582">
        <v>0</v>
      </c>
    </row>
    <row r="78" spans="1:17" ht="15" hidden="1" customHeight="1">
      <c r="A78" s="479">
        <v>0</v>
      </c>
      <c r="B78" s="479">
        <v>0</v>
      </c>
      <c r="C78" s="479">
        <v>0</v>
      </c>
      <c r="D78" s="479">
        <v>0</v>
      </c>
      <c r="E78" s="479">
        <v>0</v>
      </c>
      <c r="F78" s="479">
        <v>0</v>
      </c>
      <c r="G78" s="608">
        <v>0</v>
      </c>
      <c r="H78" s="608">
        <v>0</v>
      </c>
      <c r="I78" s="660">
        <v>0</v>
      </c>
      <c r="J78" s="660">
        <v>0</v>
      </c>
      <c r="K78" s="660">
        <v>0</v>
      </c>
      <c r="L78" s="660">
        <v>0</v>
      </c>
      <c r="M78" s="660">
        <v>0</v>
      </c>
      <c r="N78" s="660">
        <v>0</v>
      </c>
      <c r="O78" s="660">
        <v>0</v>
      </c>
      <c r="P78" s="667"/>
      <c r="Q78" s="582">
        <v>0</v>
      </c>
    </row>
    <row r="79" spans="1:17" ht="15" hidden="1" customHeight="1">
      <c r="A79" s="479">
        <v>0</v>
      </c>
      <c r="B79" s="479">
        <v>0</v>
      </c>
      <c r="C79" s="479">
        <v>0</v>
      </c>
      <c r="D79" s="479">
        <v>0</v>
      </c>
      <c r="E79" s="479">
        <v>0</v>
      </c>
      <c r="F79" s="479">
        <v>0</v>
      </c>
      <c r="G79" s="608">
        <v>0</v>
      </c>
      <c r="H79" s="608">
        <v>0</v>
      </c>
      <c r="I79" s="660">
        <v>0</v>
      </c>
      <c r="J79" s="660">
        <v>0</v>
      </c>
      <c r="K79" s="660">
        <v>0</v>
      </c>
      <c r="L79" s="660">
        <v>0</v>
      </c>
      <c r="M79" s="660">
        <v>0</v>
      </c>
      <c r="N79" s="660">
        <v>0</v>
      </c>
      <c r="O79" s="660">
        <v>0</v>
      </c>
      <c r="P79" s="667"/>
      <c r="Q79" s="582">
        <v>0</v>
      </c>
    </row>
    <row r="80" spans="1:17" ht="15" hidden="1" customHeight="1">
      <c r="A80" s="621"/>
      <c r="B80" s="621"/>
      <c r="C80" s="621"/>
      <c r="D80" s="621"/>
      <c r="E80" s="621"/>
      <c r="F80" s="621"/>
      <c r="G80" s="621"/>
      <c r="H80" s="621"/>
      <c r="I80" s="615"/>
      <c r="J80" s="479"/>
      <c r="K80" s="615"/>
      <c r="L80" s="479"/>
      <c r="M80" s="615"/>
      <c r="N80" s="615"/>
      <c r="O80" s="479"/>
      <c r="P80" s="667"/>
    </row>
    <row r="81" spans="1:16" hidden="1">
      <c r="A81" s="905" t="s">
        <v>152</v>
      </c>
      <c r="B81" s="906"/>
      <c r="C81" s="906"/>
      <c r="D81" s="906"/>
      <c r="E81" s="906"/>
      <c r="F81" s="907"/>
      <c r="G81" s="616">
        <v>30</v>
      </c>
      <c r="H81" s="617">
        <v>0</v>
      </c>
      <c r="I81" s="617">
        <v>0</v>
      </c>
      <c r="J81" s="617">
        <v>0</v>
      </c>
      <c r="K81" s="617">
        <v>0</v>
      </c>
      <c r="L81" s="617">
        <v>0</v>
      </c>
      <c r="M81" s="617">
        <v>0</v>
      </c>
      <c r="N81" s="617">
        <v>0</v>
      </c>
      <c r="O81" s="617">
        <v>0</v>
      </c>
      <c r="P81" s="668"/>
    </row>
    <row r="82" spans="1:16" ht="15" hidden="1" customHeight="1">
      <c r="A82" s="652"/>
      <c r="B82" s="653"/>
      <c r="C82" s="653"/>
      <c r="D82" s="653"/>
      <c r="E82" s="653"/>
      <c r="F82" s="653"/>
      <c r="G82" s="653"/>
      <c r="H82" s="906" t="s">
        <v>635</v>
      </c>
      <c r="I82" s="906"/>
      <c r="J82" s="906"/>
      <c r="K82" s="906"/>
      <c r="L82" s="906"/>
      <c r="M82" s="657">
        <v>0</v>
      </c>
      <c r="N82" s="908" t="s">
        <v>636</v>
      </c>
      <c r="O82" s="909"/>
      <c r="P82" s="657">
        <v>0</v>
      </c>
    </row>
    <row r="83" spans="1:16" hidden="1">
      <c r="A83" s="669"/>
      <c r="B83" s="651"/>
      <c r="C83" s="651"/>
      <c r="D83" s="651"/>
      <c r="E83" s="651"/>
      <c r="F83" s="651"/>
      <c r="G83" s="651"/>
      <c r="H83" s="651"/>
      <c r="I83" s="651"/>
      <c r="J83" s="651"/>
      <c r="K83" s="651"/>
      <c r="L83" s="651"/>
      <c r="M83" s="651"/>
      <c r="N83" s="651"/>
      <c r="O83" s="651"/>
      <c r="P83" s="651"/>
    </row>
    <row r="84" spans="1:16" ht="12" hidden="1" customHeight="1">
      <c r="A84" s="935" t="s">
        <v>1</v>
      </c>
      <c r="B84" s="908" t="s">
        <v>2</v>
      </c>
      <c r="C84" s="909"/>
      <c r="D84" s="909"/>
      <c r="E84" s="909"/>
      <c r="F84" s="909"/>
      <c r="G84" s="910"/>
      <c r="H84" s="908" t="s">
        <v>631</v>
      </c>
      <c r="I84" s="909"/>
      <c r="J84" s="909"/>
      <c r="K84" s="909"/>
      <c r="L84" s="909"/>
      <c r="M84" s="909"/>
      <c r="N84" s="909"/>
      <c r="O84" s="909"/>
      <c r="P84" s="909"/>
    </row>
    <row r="85" spans="1:16" ht="18.75" hidden="1" customHeight="1">
      <c r="A85" s="936"/>
      <c r="B85" s="602" t="s">
        <v>6</v>
      </c>
      <c r="C85" s="603" t="s">
        <v>7</v>
      </c>
      <c r="D85" s="604" t="s">
        <v>50</v>
      </c>
      <c r="E85" s="604" t="s">
        <v>130</v>
      </c>
      <c r="F85" s="604" t="s">
        <v>131</v>
      </c>
      <c r="G85" s="601" t="s">
        <v>12</v>
      </c>
      <c r="H85" s="605" t="s">
        <v>607</v>
      </c>
      <c r="I85" s="601" t="s">
        <v>608</v>
      </c>
      <c r="J85" s="605" t="s">
        <v>634</v>
      </c>
      <c r="K85" s="605" t="s">
        <v>609</v>
      </c>
      <c r="L85" s="605" t="s">
        <v>610</v>
      </c>
      <c r="M85" s="606" t="s">
        <v>611</v>
      </c>
      <c r="N85" s="605" t="s">
        <v>612</v>
      </c>
      <c r="O85" s="601" t="s">
        <v>613</v>
      </c>
      <c r="P85" s="604" t="s">
        <v>614</v>
      </c>
    </row>
    <row r="86" spans="1:16" ht="15" hidden="1" customHeight="1">
      <c r="A86" s="479">
        <v>0</v>
      </c>
      <c r="B86" s="479" t="s">
        <v>783</v>
      </c>
      <c r="C86" s="479" t="s">
        <v>784</v>
      </c>
      <c r="D86" s="479" t="s">
        <v>785</v>
      </c>
      <c r="E86" s="479" t="s">
        <v>786</v>
      </c>
      <c r="F86" s="479" t="s">
        <v>787</v>
      </c>
      <c r="G86" s="608">
        <v>30</v>
      </c>
      <c r="H86" s="670">
        <v>0</v>
      </c>
      <c r="I86" s="660">
        <v>0</v>
      </c>
      <c r="J86" s="660">
        <v>0</v>
      </c>
      <c r="K86" s="660">
        <v>0</v>
      </c>
      <c r="L86" s="660">
        <v>0</v>
      </c>
      <c r="M86" s="660">
        <v>0</v>
      </c>
      <c r="N86" s="660">
        <v>0</v>
      </c>
      <c r="O86" s="660">
        <v>0</v>
      </c>
      <c r="P86" s="670">
        <v>0</v>
      </c>
    </row>
    <row r="87" spans="1:16" ht="15" hidden="1" customHeight="1">
      <c r="A87" s="479">
        <v>0</v>
      </c>
      <c r="B87" s="479">
        <v>0</v>
      </c>
      <c r="C87" s="479">
        <v>0</v>
      </c>
      <c r="D87" s="479">
        <v>0</v>
      </c>
      <c r="E87" s="479">
        <v>0</v>
      </c>
      <c r="F87" s="479">
        <v>0</v>
      </c>
      <c r="G87" s="608">
        <v>0</v>
      </c>
      <c r="H87" s="670">
        <v>0</v>
      </c>
      <c r="I87" s="660">
        <v>0</v>
      </c>
      <c r="J87" s="660">
        <v>0</v>
      </c>
      <c r="K87" s="660">
        <v>0</v>
      </c>
      <c r="L87" s="660">
        <v>0</v>
      </c>
      <c r="M87" s="660">
        <v>0</v>
      </c>
      <c r="N87" s="660">
        <v>0</v>
      </c>
      <c r="O87" s="660">
        <v>0</v>
      </c>
      <c r="P87" s="670">
        <v>0</v>
      </c>
    </row>
    <row r="88" spans="1:16" ht="15" hidden="1" customHeight="1">
      <c r="A88" s="479">
        <v>0</v>
      </c>
      <c r="B88" s="479">
        <v>0</v>
      </c>
      <c r="C88" s="479">
        <v>0</v>
      </c>
      <c r="D88" s="479">
        <v>0</v>
      </c>
      <c r="E88" s="479">
        <v>0</v>
      </c>
      <c r="F88" s="479">
        <v>0</v>
      </c>
      <c r="G88" s="608">
        <v>0</v>
      </c>
      <c r="H88" s="670">
        <v>0</v>
      </c>
      <c r="I88" s="660">
        <v>0</v>
      </c>
      <c r="J88" s="660">
        <v>0</v>
      </c>
      <c r="K88" s="660">
        <v>0</v>
      </c>
      <c r="L88" s="660">
        <v>0</v>
      </c>
      <c r="M88" s="660">
        <v>0</v>
      </c>
      <c r="N88" s="660">
        <v>0</v>
      </c>
      <c r="O88" s="660">
        <v>0</v>
      </c>
      <c r="P88" s="670">
        <v>0</v>
      </c>
    </row>
    <row r="89" spans="1:16" ht="15" hidden="1" customHeight="1">
      <c r="A89" s="479">
        <v>0</v>
      </c>
      <c r="B89" s="479">
        <v>0</v>
      </c>
      <c r="C89" s="479">
        <v>0</v>
      </c>
      <c r="D89" s="479">
        <v>0</v>
      </c>
      <c r="E89" s="479">
        <v>0</v>
      </c>
      <c r="F89" s="479">
        <v>0</v>
      </c>
      <c r="G89" s="608">
        <v>0</v>
      </c>
      <c r="H89" s="670">
        <v>0</v>
      </c>
      <c r="I89" s="660">
        <v>0</v>
      </c>
      <c r="J89" s="660">
        <v>0</v>
      </c>
      <c r="K89" s="660">
        <v>0</v>
      </c>
      <c r="L89" s="660">
        <v>0</v>
      </c>
      <c r="M89" s="660">
        <v>0</v>
      </c>
      <c r="N89" s="660">
        <v>0</v>
      </c>
      <c r="O89" s="660">
        <v>0</v>
      </c>
      <c r="P89" s="670">
        <v>0</v>
      </c>
    </row>
    <row r="90" spans="1:16" ht="15" hidden="1" customHeight="1">
      <c r="A90" s="479">
        <v>0</v>
      </c>
      <c r="B90" s="479">
        <v>0</v>
      </c>
      <c r="C90" s="479">
        <v>0</v>
      </c>
      <c r="D90" s="479">
        <v>0</v>
      </c>
      <c r="E90" s="479">
        <v>0</v>
      </c>
      <c r="F90" s="479">
        <v>0</v>
      </c>
      <c r="G90" s="608">
        <v>0</v>
      </c>
      <c r="H90" s="670">
        <v>0</v>
      </c>
      <c r="I90" s="660">
        <v>0</v>
      </c>
      <c r="J90" s="660">
        <v>0</v>
      </c>
      <c r="K90" s="660">
        <v>0</v>
      </c>
      <c r="L90" s="660">
        <v>0</v>
      </c>
      <c r="M90" s="660">
        <v>0</v>
      </c>
      <c r="N90" s="660">
        <v>0</v>
      </c>
      <c r="O90" s="660">
        <v>0</v>
      </c>
      <c r="P90" s="670">
        <v>0</v>
      </c>
    </row>
    <row r="91" spans="1:16" ht="15" hidden="1" customHeight="1">
      <c r="A91" s="479">
        <v>0</v>
      </c>
      <c r="B91" s="479">
        <v>0</v>
      </c>
      <c r="C91" s="479">
        <v>0</v>
      </c>
      <c r="D91" s="479">
        <v>0</v>
      </c>
      <c r="E91" s="479">
        <v>0</v>
      </c>
      <c r="F91" s="479">
        <v>0</v>
      </c>
      <c r="G91" s="608">
        <v>0</v>
      </c>
      <c r="H91" s="670">
        <v>0</v>
      </c>
      <c r="I91" s="660">
        <v>0</v>
      </c>
      <c r="J91" s="660">
        <v>0</v>
      </c>
      <c r="K91" s="660">
        <v>0</v>
      </c>
      <c r="L91" s="660">
        <v>0</v>
      </c>
      <c r="M91" s="660">
        <v>0</v>
      </c>
      <c r="N91" s="660">
        <v>0</v>
      </c>
      <c r="O91" s="660">
        <v>0</v>
      </c>
      <c r="P91" s="670">
        <v>0</v>
      </c>
    </row>
    <row r="92" spans="1:16" ht="15" hidden="1" customHeight="1">
      <c r="A92" s="479">
        <v>0</v>
      </c>
      <c r="B92" s="479">
        <v>0</v>
      </c>
      <c r="C92" s="479">
        <v>0</v>
      </c>
      <c r="D92" s="479">
        <v>0</v>
      </c>
      <c r="E92" s="479">
        <v>0</v>
      </c>
      <c r="F92" s="479">
        <v>0</v>
      </c>
      <c r="G92" s="608">
        <v>0</v>
      </c>
      <c r="H92" s="670">
        <v>0</v>
      </c>
      <c r="I92" s="660">
        <v>0</v>
      </c>
      <c r="J92" s="660">
        <v>0</v>
      </c>
      <c r="K92" s="660">
        <v>0</v>
      </c>
      <c r="L92" s="660">
        <v>0</v>
      </c>
      <c r="M92" s="660">
        <v>0</v>
      </c>
      <c r="N92" s="660">
        <v>0</v>
      </c>
      <c r="O92" s="660">
        <v>0</v>
      </c>
      <c r="P92" s="670">
        <v>0</v>
      </c>
    </row>
    <row r="93" spans="1:16" ht="15" hidden="1" customHeight="1">
      <c r="A93" s="479">
        <v>0</v>
      </c>
      <c r="B93" s="479">
        <v>0</v>
      </c>
      <c r="C93" s="479">
        <v>0</v>
      </c>
      <c r="D93" s="479">
        <v>0</v>
      </c>
      <c r="E93" s="479">
        <v>0</v>
      </c>
      <c r="F93" s="479">
        <v>0</v>
      </c>
      <c r="G93" s="608">
        <v>0</v>
      </c>
      <c r="H93" s="670">
        <v>0</v>
      </c>
      <c r="I93" s="660">
        <v>0</v>
      </c>
      <c r="J93" s="660">
        <v>0</v>
      </c>
      <c r="K93" s="660">
        <v>0</v>
      </c>
      <c r="L93" s="660">
        <v>0</v>
      </c>
      <c r="M93" s="660">
        <v>0</v>
      </c>
      <c r="N93" s="660">
        <v>0</v>
      </c>
      <c r="O93" s="660">
        <v>0</v>
      </c>
      <c r="P93" s="670">
        <v>0</v>
      </c>
    </row>
    <row r="94" spans="1:16" ht="15" hidden="1" customHeight="1">
      <c r="A94" s="479">
        <v>0</v>
      </c>
      <c r="B94" s="479">
        <v>0</v>
      </c>
      <c r="C94" s="479">
        <v>0</v>
      </c>
      <c r="D94" s="479">
        <v>0</v>
      </c>
      <c r="E94" s="479">
        <v>0</v>
      </c>
      <c r="F94" s="479">
        <v>0</v>
      </c>
      <c r="G94" s="608">
        <v>0</v>
      </c>
      <c r="H94" s="670">
        <v>0</v>
      </c>
      <c r="I94" s="660">
        <v>0</v>
      </c>
      <c r="J94" s="660">
        <v>0</v>
      </c>
      <c r="K94" s="660">
        <v>0</v>
      </c>
      <c r="L94" s="660">
        <v>0</v>
      </c>
      <c r="M94" s="660">
        <v>0</v>
      </c>
      <c r="N94" s="660">
        <v>0</v>
      </c>
      <c r="O94" s="660">
        <v>0</v>
      </c>
      <c r="P94" s="670">
        <v>0</v>
      </c>
    </row>
    <row r="95" spans="1:16" ht="15" hidden="1" customHeight="1">
      <c r="A95" s="479">
        <v>0</v>
      </c>
      <c r="B95" s="479">
        <v>0</v>
      </c>
      <c r="C95" s="479">
        <v>0</v>
      </c>
      <c r="D95" s="479">
        <v>0</v>
      </c>
      <c r="E95" s="479">
        <v>0</v>
      </c>
      <c r="F95" s="479">
        <v>0</v>
      </c>
      <c r="G95" s="608">
        <v>0</v>
      </c>
      <c r="H95" s="670">
        <v>0</v>
      </c>
      <c r="I95" s="660">
        <v>0</v>
      </c>
      <c r="J95" s="660">
        <v>0</v>
      </c>
      <c r="K95" s="660">
        <v>0</v>
      </c>
      <c r="L95" s="660">
        <v>0</v>
      </c>
      <c r="M95" s="660">
        <v>0</v>
      </c>
      <c r="N95" s="660">
        <v>0</v>
      </c>
      <c r="O95" s="660">
        <v>0</v>
      </c>
      <c r="P95" s="670">
        <v>0</v>
      </c>
    </row>
    <row r="96" spans="1:16" ht="15" hidden="1" customHeight="1">
      <c r="A96" s="479"/>
      <c r="B96" s="479"/>
      <c r="C96" s="479"/>
      <c r="D96" s="479"/>
      <c r="E96" s="479"/>
      <c r="F96" s="479"/>
      <c r="G96" s="608"/>
      <c r="H96" s="670"/>
      <c r="I96" s="660"/>
      <c r="J96" s="660"/>
      <c r="K96" s="660"/>
      <c r="L96" s="660"/>
      <c r="M96" s="660"/>
      <c r="N96" s="660"/>
      <c r="O96" s="660"/>
      <c r="P96" s="670"/>
    </row>
    <row r="97" spans="1:16" ht="15" hidden="1" customHeight="1">
      <c r="A97" s="479"/>
      <c r="B97" s="479"/>
      <c r="C97" s="479"/>
      <c r="D97" s="479"/>
      <c r="E97" s="479"/>
      <c r="F97" s="479"/>
      <c r="G97" s="608"/>
      <c r="H97" s="615"/>
      <c r="I97" s="615"/>
      <c r="J97" s="615"/>
      <c r="K97" s="615"/>
      <c r="L97" s="615"/>
      <c r="M97" s="615"/>
      <c r="N97" s="615"/>
      <c r="O97" s="615"/>
      <c r="P97" s="615"/>
    </row>
    <row r="98" spans="1:16" ht="15" hidden="1" customHeight="1">
      <c r="A98" s="479"/>
      <c r="B98" s="479"/>
      <c r="C98" s="479"/>
      <c r="D98" s="479"/>
      <c r="E98" s="479"/>
      <c r="F98" s="479"/>
      <c r="G98" s="479"/>
      <c r="H98" s="615"/>
      <c r="I98" s="615"/>
      <c r="J98" s="615"/>
      <c r="K98" s="615"/>
      <c r="L98" s="615"/>
      <c r="M98" s="615"/>
      <c r="N98" s="615"/>
      <c r="O98" s="615"/>
      <c r="P98" s="615"/>
    </row>
    <row r="99" spans="1:16" ht="15" hidden="1" customHeight="1">
      <c r="A99" s="905" t="s">
        <v>152</v>
      </c>
      <c r="B99" s="906"/>
      <c r="C99" s="906"/>
      <c r="D99" s="906"/>
      <c r="E99" s="906"/>
      <c r="F99" s="907"/>
      <c r="G99" s="616">
        <v>30</v>
      </c>
      <c r="H99" s="617">
        <v>0</v>
      </c>
      <c r="I99" s="617">
        <v>0</v>
      </c>
      <c r="J99" s="617">
        <v>0</v>
      </c>
      <c r="K99" s="617">
        <v>0</v>
      </c>
      <c r="L99" s="617">
        <v>0</v>
      </c>
      <c r="M99" s="617">
        <v>0</v>
      </c>
      <c r="N99" s="617">
        <v>0</v>
      </c>
      <c r="O99" s="617">
        <v>0</v>
      </c>
      <c r="P99" s="617">
        <v>0</v>
      </c>
    </row>
    <row r="100" spans="1:16" ht="15" hidden="1" customHeight="1">
      <c r="A100" s="599"/>
      <c r="B100" s="600"/>
      <c r="C100" s="600"/>
      <c r="D100" s="600"/>
      <c r="E100" s="600"/>
      <c r="F100" s="600"/>
      <c r="G100" s="600"/>
      <c r="H100" s="600"/>
      <c r="I100" s="600"/>
      <c r="J100" s="600"/>
      <c r="K100" s="600"/>
      <c r="L100" s="600"/>
      <c r="M100" s="600"/>
      <c r="N100" s="600"/>
      <c r="O100" s="600"/>
      <c r="P100" s="600"/>
    </row>
    <row r="101" spans="1:16" hidden="1">
      <c r="A101" s="935" t="s">
        <v>1</v>
      </c>
      <c r="B101" s="908" t="s">
        <v>2</v>
      </c>
      <c r="C101" s="909"/>
      <c r="D101" s="909"/>
      <c r="E101" s="909"/>
      <c r="F101" s="909"/>
      <c r="G101" s="910"/>
      <c r="H101" s="948" t="s">
        <v>632</v>
      </c>
      <c r="I101" s="949"/>
      <c r="J101" s="949"/>
      <c r="K101" s="949"/>
      <c r="L101" s="949"/>
      <c r="M101" s="949"/>
      <c r="N101" s="949"/>
      <c r="O101" s="949"/>
      <c r="P101" s="949"/>
    </row>
    <row r="102" spans="1:16" ht="22.5" hidden="1">
      <c r="A102" s="936"/>
      <c r="B102" s="602" t="s">
        <v>6</v>
      </c>
      <c r="C102" s="603" t="s">
        <v>7</v>
      </c>
      <c r="D102" s="604" t="s">
        <v>50</v>
      </c>
      <c r="E102" s="604" t="s">
        <v>130</v>
      </c>
      <c r="F102" s="604" t="s">
        <v>131</v>
      </c>
      <c r="G102" s="601" t="s">
        <v>12</v>
      </c>
      <c r="H102" s="605" t="s">
        <v>607</v>
      </c>
      <c r="I102" s="601" t="s">
        <v>608</v>
      </c>
      <c r="J102" s="605" t="s">
        <v>634</v>
      </c>
      <c r="K102" s="605" t="s">
        <v>609</v>
      </c>
      <c r="L102" s="605" t="s">
        <v>610</v>
      </c>
      <c r="M102" s="606" t="s">
        <v>611</v>
      </c>
      <c r="N102" s="605" t="s">
        <v>612</v>
      </c>
      <c r="O102" s="601" t="s">
        <v>613</v>
      </c>
      <c r="P102" s="604" t="s">
        <v>614</v>
      </c>
    </row>
    <row r="103" spans="1:16" hidden="1">
      <c r="A103" s="479">
        <v>0</v>
      </c>
      <c r="B103" s="479" t="s">
        <v>783</v>
      </c>
      <c r="C103" s="479" t="s">
        <v>784</v>
      </c>
      <c r="D103" s="479" t="s">
        <v>785</v>
      </c>
      <c r="E103" s="479" t="s">
        <v>786</v>
      </c>
      <c r="F103" s="479" t="s">
        <v>787</v>
      </c>
      <c r="G103" s="608">
        <v>30</v>
      </c>
      <c r="H103" s="670">
        <v>0</v>
      </c>
      <c r="I103" s="660">
        <v>0</v>
      </c>
      <c r="J103" s="660">
        <v>0</v>
      </c>
      <c r="K103" s="660">
        <v>0</v>
      </c>
      <c r="L103" s="660">
        <v>0</v>
      </c>
      <c r="M103" s="660">
        <v>0</v>
      </c>
      <c r="N103" s="660">
        <v>0</v>
      </c>
      <c r="O103" s="660">
        <v>0</v>
      </c>
      <c r="P103" s="670">
        <v>0</v>
      </c>
    </row>
    <row r="104" spans="1:16" hidden="1">
      <c r="A104" s="479">
        <v>0</v>
      </c>
      <c r="B104" s="479">
        <v>0</v>
      </c>
      <c r="C104" s="479">
        <v>0</v>
      </c>
      <c r="D104" s="479">
        <v>0</v>
      </c>
      <c r="E104" s="479">
        <v>0</v>
      </c>
      <c r="F104" s="479">
        <v>0</v>
      </c>
      <c r="G104" s="608">
        <v>0</v>
      </c>
      <c r="H104" s="670">
        <v>0</v>
      </c>
      <c r="I104" s="660">
        <v>0</v>
      </c>
      <c r="J104" s="660">
        <v>0</v>
      </c>
      <c r="K104" s="660">
        <v>0</v>
      </c>
      <c r="L104" s="660">
        <v>0</v>
      </c>
      <c r="M104" s="660">
        <v>0</v>
      </c>
      <c r="N104" s="660">
        <v>0</v>
      </c>
      <c r="O104" s="660">
        <v>0</v>
      </c>
      <c r="P104" s="670">
        <v>0</v>
      </c>
    </row>
    <row r="105" spans="1:16" hidden="1">
      <c r="A105" s="479">
        <v>0</v>
      </c>
      <c r="B105" s="479">
        <v>0</v>
      </c>
      <c r="C105" s="479">
        <v>0</v>
      </c>
      <c r="D105" s="479">
        <v>0</v>
      </c>
      <c r="E105" s="479">
        <v>0</v>
      </c>
      <c r="F105" s="479">
        <v>0</v>
      </c>
      <c r="G105" s="608">
        <v>0</v>
      </c>
      <c r="H105" s="670">
        <v>0</v>
      </c>
      <c r="I105" s="660">
        <v>0</v>
      </c>
      <c r="J105" s="660">
        <v>0</v>
      </c>
      <c r="K105" s="660">
        <v>0</v>
      </c>
      <c r="L105" s="660">
        <v>0</v>
      </c>
      <c r="M105" s="660">
        <v>0</v>
      </c>
      <c r="N105" s="660">
        <v>0</v>
      </c>
      <c r="O105" s="660">
        <v>0</v>
      </c>
      <c r="P105" s="670">
        <v>0</v>
      </c>
    </row>
    <row r="106" spans="1:16" hidden="1">
      <c r="A106" s="479">
        <v>0</v>
      </c>
      <c r="B106" s="479">
        <v>0</v>
      </c>
      <c r="C106" s="479">
        <v>0</v>
      </c>
      <c r="D106" s="479">
        <v>0</v>
      </c>
      <c r="E106" s="479">
        <v>0</v>
      </c>
      <c r="F106" s="479">
        <v>0</v>
      </c>
      <c r="G106" s="608">
        <v>0</v>
      </c>
      <c r="H106" s="670">
        <v>0</v>
      </c>
      <c r="I106" s="660">
        <v>0</v>
      </c>
      <c r="J106" s="660">
        <v>0</v>
      </c>
      <c r="K106" s="660">
        <v>0</v>
      </c>
      <c r="L106" s="660">
        <v>0</v>
      </c>
      <c r="M106" s="660">
        <v>0</v>
      </c>
      <c r="N106" s="660">
        <v>0</v>
      </c>
      <c r="O106" s="660">
        <v>0</v>
      </c>
      <c r="P106" s="670">
        <v>0</v>
      </c>
    </row>
    <row r="107" spans="1:16" hidden="1">
      <c r="A107" s="479">
        <v>0</v>
      </c>
      <c r="B107" s="479">
        <v>0</v>
      </c>
      <c r="C107" s="479">
        <v>0</v>
      </c>
      <c r="D107" s="479">
        <v>0</v>
      </c>
      <c r="E107" s="479">
        <v>0</v>
      </c>
      <c r="F107" s="479">
        <v>0</v>
      </c>
      <c r="G107" s="608">
        <v>0</v>
      </c>
      <c r="H107" s="670">
        <v>0</v>
      </c>
      <c r="I107" s="660">
        <v>0</v>
      </c>
      <c r="J107" s="660">
        <v>0</v>
      </c>
      <c r="K107" s="660">
        <v>0</v>
      </c>
      <c r="L107" s="660">
        <v>0</v>
      </c>
      <c r="M107" s="660">
        <v>0</v>
      </c>
      <c r="N107" s="660">
        <v>0</v>
      </c>
      <c r="O107" s="660">
        <v>0</v>
      </c>
      <c r="P107" s="670">
        <v>0</v>
      </c>
    </row>
    <row r="108" spans="1:16" hidden="1">
      <c r="A108" s="479">
        <v>0</v>
      </c>
      <c r="B108" s="479">
        <v>0</v>
      </c>
      <c r="C108" s="479">
        <v>0</v>
      </c>
      <c r="D108" s="479">
        <v>0</v>
      </c>
      <c r="E108" s="479">
        <v>0</v>
      </c>
      <c r="F108" s="479">
        <v>0</v>
      </c>
      <c r="G108" s="608">
        <v>0</v>
      </c>
      <c r="H108" s="670">
        <v>0</v>
      </c>
      <c r="I108" s="660">
        <v>0</v>
      </c>
      <c r="J108" s="660">
        <v>0</v>
      </c>
      <c r="K108" s="660">
        <v>0</v>
      </c>
      <c r="L108" s="660">
        <v>0</v>
      </c>
      <c r="M108" s="660">
        <v>0</v>
      </c>
      <c r="N108" s="660">
        <v>0</v>
      </c>
      <c r="O108" s="660">
        <v>0</v>
      </c>
      <c r="P108" s="670">
        <v>0</v>
      </c>
    </row>
    <row r="109" spans="1:16" hidden="1">
      <c r="A109" s="479">
        <v>0</v>
      </c>
      <c r="B109" s="479">
        <v>0</v>
      </c>
      <c r="C109" s="479">
        <v>0</v>
      </c>
      <c r="D109" s="479">
        <v>0</v>
      </c>
      <c r="E109" s="479">
        <v>0</v>
      </c>
      <c r="F109" s="479">
        <v>0</v>
      </c>
      <c r="G109" s="608">
        <v>0</v>
      </c>
      <c r="H109" s="670">
        <v>0</v>
      </c>
      <c r="I109" s="660">
        <v>0</v>
      </c>
      <c r="J109" s="660">
        <v>0</v>
      </c>
      <c r="K109" s="660">
        <v>0</v>
      </c>
      <c r="L109" s="660">
        <v>0</v>
      </c>
      <c r="M109" s="660">
        <v>0</v>
      </c>
      <c r="N109" s="660">
        <v>0</v>
      </c>
      <c r="O109" s="660">
        <v>0</v>
      </c>
      <c r="P109" s="670">
        <v>0</v>
      </c>
    </row>
    <row r="110" spans="1:16" hidden="1">
      <c r="A110" s="479">
        <v>0</v>
      </c>
      <c r="B110" s="479">
        <v>0</v>
      </c>
      <c r="C110" s="479">
        <v>0</v>
      </c>
      <c r="D110" s="479">
        <v>0</v>
      </c>
      <c r="E110" s="479">
        <v>0</v>
      </c>
      <c r="F110" s="479">
        <v>0</v>
      </c>
      <c r="G110" s="608">
        <v>0</v>
      </c>
      <c r="H110" s="670">
        <v>0</v>
      </c>
      <c r="I110" s="660">
        <v>0</v>
      </c>
      <c r="J110" s="660">
        <v>0</v>
      </c>
      <c r="K110" s="660">
        <v>0</v>
      </c>
      <c r="L110" s="660">
        <v>0</v>
      </c>
      <c r="M110" s="660">
        <v>0</v>
      </c>
      <c r="N110" s="660">
        <v>0</v>
      </c>
      <c r="O110" s="660">
        <v>0</v>
      </c>
      <c r="P110" s="670">
        <v>0</v>
      </c>
    </row>
    <row r="111" spans="1:16" hidden="1">
      <c r="A111" s="479">
        <v>0</v>
      </c>
      <c r="B111" s="479">
        <v>0</v>
      </c>
      <c r="C111" s="479">
        <v>0</v>
      </c>
      <c r="D111" s="479">
        <v>0</v>
      </c>
      <c r="E111" s="479">
        <v>0</v>
      </c>
      <c r="F111" s="479">
        <v>0</v>
      </c>
      <c r="G111" s="608">
        <v>0</v>
      </c>
      <c r="H111" s="670">
        <v>0</v>
      </c>
      <c r="I111" s="660">
        <v>0</v>
      </c>
      <c r="J111" s="660">
        <v>0</v>
      </c>
      <c r="K111" s="660">
        <v>0</v>
      </c>
      <c r="L111" s="660">
        <v>0</v>
      </c>
      <c r="M111" s="660">
        <v>0</v>
      </c>
      <c r="N111" s="660">
        <v>0</v>
      </c>
      <c r="O111" s="660">
        <v>0</v>
      </c>
      <c r="P111" s="670">
        <v>0</v>
      </c>
    </row>
    <row r="112" spans="1:16" hidden="1">
      <c r="A112" s="479">
        <v>0</v>
      </c>
      <c r="B112" s="479">
        <v>0</v>
      </c>
      <c r="C112" s="479">
        <v>0</v>
      </c>
      <c r="D112" s="479">
        <v>0</v>
      </c>
      <c r="E112" s="479">
        <v>0</v>
      </c>
      <c r="F112" s="479">
        <v>0</v>
      </c>
      <c r="G112" s="608">
        <v>0</v>
      </c>
      <c r="H112" s="670">
        <v>0</v>
      </c>
      <c r="I112" s="660">
        <v>0</v>
      </c>
      <c r="J112" s="660">
        <v>0</v>
      </c>
      <c r="K112" s="660">
        <v>0</v>
      </c>
      <c r="L112" s="660">
        <v>0</v>
      </c>
      <c r="M112" s="660">
        <v>0</v>
      </c>
      <c r="N112" s="660">
        <v>0</v>
      </c>
      <c r="O112" s="660">
        <v>0</v>
      </c>
      <c r="P112" s="670">
        <v>0</v>
      </c>
    </row>
    <row r="113" spans="1:16" hidden="1">
      <c r="A113" s="479">
        <v>0</v>
      </c>
      <c r="B113" s="479">
        <v>0</v>
      </c>
      <c r="C113" s="479">
        <v>0</v>
      </c>
      <c r="D113" s="479">
        <v>0</v>
      </c>
      <c r="E113" s="479">
        <v>0</v>
      </c>
      <c r="F113" s="479">
        <v>0</v>
      </c>
      <c r="G113" s="608">
        <v>0</v>
      </c>
      <c r="H113" s="670">
        <v>0</v>
      </c>
      <c r="I113" s="660">
        <v>0</v>
      </c>
      <c r="J113" s="660">
        <v>0</v>
      </c>
      <c r="K113" s="660">
        <v>0</v>
      </c>
      <c r="L113" s="660">
        <v>0</v>
      </c>
      <c r="M113" s="660">
        <v>0</v>
      </c>
      <c r="N113" s="660">
        <v>0</v>
      </c>
      <c r="O113" s="660">
        <v>0</v>
      </c>
      <c r="P113" s="670">
        <v>0</v>
      </c>
    </row>
    <row r="114" spans="1:16" hidden="1">
      <c r="A114" s="479"/>
      <c r="B114" s="614"/>
      <c r="C114" s="479"/>
      <c r="D114" s="479"/>
      <c r="E114" s="621"/>
      <c r="F114" s="621"/>
      <c r="G114" s="671"/>
      <c r="H114" s="619"/>
      <c r="I114" s="619"/>
      <c r="J114" s="619"/>
      <c r="K114" s="619"/>
      <c r="L114" s="619"/>
      <c r="M114" s="619"/>
      <c r="N114" s="619"/>
      <c r="O114" s="619"/>
      <c r="P114" s="619"/>
    </row>
    <row r="115" spans="1:16" hidden="1">
      <c r="A115" s="905" t="s">
        <v>152</v>
      </c>
      <c r="B115" s="906"/>
      <c r="C115" s="906"/>
      <c r="D115" s="906"/>
      <c r="E115" s="906"/>
      <c r="F115" s="907"/>
      <c r="G115" s="616">
        <v>30</v>
      </c>
      <c r="H115" s="617">
        <v>0</v>
      </c>
      <c r="I115" s="617">
        <v>0</v>
      </c>
      <c r="J115" s="617">
        <v>0</v>
      </c>
      <c r="K115" s="617">
        <v>0</v>
      </c>
      <c r="L115" s="617">
        <v>0</v>
      </c>
      <c r="M115" s="617">
        <v>0</v>
      </c>
      <c r="N115" s="617">
        <v>0</v>
      </c>
      <c r="O115" s="617">
        <v>0</v>
      </c>
      <c r="P115" s="617">
        <v>0</v>
      </c>
    </row>
    <row r="116" spans="1:16" hidden="1">
      <c r="A116" s="599"/>
      <c r="B116" s="600"/>
      <c r="C116" s="600"/>
      <c r="D116" s="600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600"/>
      <c r="P116" s="600"/>
    </row>
    <row r="117" spans="1:16">
      <c r="A117" s="935" t="s">
        <v>1</v>
      </c>
      <c r="B117" s="908" t="s">
        <v>2</v>
      </c>
      <c r="C117" s="909"/>
      <c r="D117" s="909"/>
      <c r="E117" s="909"/>
      <c r="F117" s="909"/>
      <c r="G117" s="910"/>
      <c r="H117" s="1001" t="s">
        <v>633</v>
      </c>
      <c r="I117" s="1001"/>
      <c r="J117" s="1001"/>
      <c r="K117" s="1001"/>
      <c r="L117" s="1001"/>
      <c r="M117" s="1001"/>
      <c r="N117" s="1001"/>
      <c r="O117" s="1001"/>
      <c r="P117" s="1001"/>
    </row>
    <row r="118" spans="1:16" ht="22.5">
      <c r="A118" s="936"/>
      <c r="B118" s="602" t="s">
        <v>6</v>
      </c>
      <c r="C118" s="603" t="s">
        <v>7</v>
      </c>
      <c r="D118" s="604" t="s">
        <v>50</v>
      </c>
      <c r="E118" s="604" t="s">
        <v>130</v>
      </c>
      <c r="F118" s="604" t="s">
        <v>131</v>
      </c>
      <c r="G118" s="601" t="s">
        <v>12</v>
      </c>
      <c r="H118" s="605" t="s">
        <v>607</v>
      </c>
      <c r="I118" s="601" t="s">
        <v>608</v>
      </c>
      <c r="J118" s="605" t="s">
        <v>634</v>
      </c>
      <c r="K118" s="605" t="s">
        <v>609</v>
      </c>
      <c r="L118" s="605" t="s">
        <v>610</v>
      </c>
      <c r="M118" s="606" t="s">
        <v>611</v>
      </c>
      <c r="N118" s="605" t="s">
        <v>612</v>
      </c>
      <c r="O118" s="601" t="s">
        <v>613</v>
      </c>
      <c r="P118" s="604" t="s">
        <v>614</v>
      </c>
    </row>
    <row r="119" spans="1:16">
      <c r="A119" s="479">
        <v>0</v>
      </c>
      <c r="B119" s="479" t="s">
        <v>783</v>
      </c>
      <c r="C119" s="479" t="s">
        <v>784</v>
      </c>
      <c r="D119" s="479" t="s">
        <v>785</v>
      </c>
      <c r="E119" s="479" t="s">
        <v>786</v>
      </c>
      <c r="F119" s="479" t="s">
        <v>787</v>
      </c>
      <c r="G119" s="608">
        <v>30</v>
      </c>
      <c r="H119" s="670">
        <v>21.6</v>
      </c>
      <c r="I119" s="660">
        <v>12.4</v>
      </c>
      <c r="J119" s="660">
        <v>9.6</v>
      </c>
      <c r="K119" s="660">
        <v>30</v>
      </c>
      <c r="L119" s="660">
        <v>24</v>
      </c>
      <c r="M119" s="660">
        <v>28.8</v>
      </c>
      <c r="N119" s="660">
        <v>60</v>
      </c>
      <c r="O119" s="660">
        <v>24</v>
      </c>
      <c r="P119" s="670">
        <v>42</v>
      </c>
    </row>
    <row r="120" spans="1:16">
      <c r="A120" s="479">
        <v>0</v>
      </c>
      <c r="B120" s="479">
        <v>0</v>
      </c>
      <c r="C120" s="479">
        <v>0</v>
      </c>
      <c r="D120" s="479">
        <v>0</v>
      </c>
      <c r="E120" s="479">
        <v>0</v>
      </c>
      <c r="F120" s="479">
        <v>0</v>
      </c>
      <c r="G120" s="608">
        <v>0</v>
      </c>
      <c r="H120" s="670">
        <v>0</v>
      </c>
      <c r="I120" s="660">
        <v>0</v>
      </c>
      <c r="J120" s="660">
        <v>0</v>
      </c>
      <c r="K120" s="660">
        <v>0</v>
      </c>
      <c r="L120" s="660">
        <v>0</v>
      </c>
      <c r="M120" s="660">
        <v>0</v>
      </c>
      <c r="N120" s="660">
        <v>0</v>
      </c>
      <c r="O120" s="660">
        <v>0</v>
      </c>
      <c r="P120" s="670">
        <v>0</v>
      </c>
    </row>
    <row r="121" spans="1:16" hidden="1">
      <c r="A121" s="479">
        <v>0</v>
      </c>
      <c r="B121" s="479">
        <v>0</v>
      </c>
      <c r="C121" s="479">
        <v>0</v>
      </c>
      <c r="D121" s="479">
        <v>0</v>
      </c>
      <c r="E121" s="479">
        <v>0</v>
      </c>
      <c r="F121" s="479">
        <v>0</v>
      </c>
      <c r="G121" s="608">
        <v>0</v>
      </c>
      <c r="H121" s="670">
        <v>0</v>
      </c>
      <c r="I121" s="660">
        <v>0</v>
      </c>
      <c r="J121" s="660">
        <v>0</v>
      </c>
      <c r="K121" s="660">
        <v>0</v>
      </c>
      <c r="L121" s="660">
        <v>0</v>
      </c>
      <c r="M121" s="660">
        <v>0</v>
      </c>
      <c r="N121" s="660">
        <v>0</v>
      </c>
      <c r="O121" s="660">
        <v>0</v>
      </c>
      <c r="P121" s="670">
        <v>0</v>
      </c>
    </row>
    <row r="122" spans="1:16" hidden="1">
      <c r="A122" s="479">
        <v>0</v>
      </c>
      <c r="B122" s="479">
        <v>0</v>
      </c>
      <c r="C122" s="479">
        <v>0</v>
      </c>
      <c r="D122" s="479">
        <v>0</v>
      </c>
      <c r="E122" s="479">
        <v>0</v>
      </c>
      <c r="F122" s="479">
        <v>0</v>
      </c>
      <c r="G122" s="608">
        <v>0</v>
      </c>
      <c r="H122" s="670">
        <v>0</v>
      </c>
      <c r="I122" s="660">
        <v>0</v>
      </c>
      <c r="J122" s="660">
        <v>0</v>
      </c>
      <c r="K122" s="660">
        <v>0</v>
      </c>
      <c r="L122" s="660">
        <v>0</v>
      </c>
      <c r="M122" s="660">
        <v>0</v>
      </c>
      <c r="N122" s="660">
        <v>0</v>
      </c>
      <c r="O122" s="660">
        <v>0</v>
      </c>
      <c r="P122" s="670">
        <v>0</v>
      </c>
    </row>
    <row r="123" spans="1:16" hidden="1">
      <c r="A123" s="479">
        <v>0</v>
      </c>
      <c r="B123" s="479">
        <v>0</v>
      </c>
      <c r="C123" s="479">
        <v>0</v>
      </c>
      <c r="D123" s="479">
        <v>0</v>
      </c>
      <c r="E123" s="479">
        <v>0</v>
      </c>
      <c r="F123" s="479">
        <v>0</v>
      </c>
      <c r="G123" s="608">
        <v>0</v>
      </c>
      <c r="H123" s="670">
        <v>0</v>
      </c>
      <c r="I123" s="660">
        <v>0</v>
      </c>
      <c r="J123" s="660">
        <v>0</v>
      </c>
      <c r="K123" s="660">
        <v>0</v>
      </c>
      <c r="L123" s="660">
        <v>0</v>
      </c>
      <c r="M123" s="660">
        <v>0</v>
      </c>
      <c r="N123" s="660">
        <v>0</v>
      </c>
      <c r="O123" s="660">
        <v>0</v>
      </c>
      <c r="P123" s="670">
        <v>0</v>
      </c>
    </row>
    <row r="124" spans="1:16" hidden="1">
      <c r="A124" s="479">
        <v>0</v>
      </c>
      <c r="B124" s="479">
        <v>0</v>
      </c>
      <c r="C124" s="479">
        <v>0</v>
      </c>
      <c r="D124" s="479">
        <v>0</v>
      </c>
      <c r="E124" s="479">
        <v>0</v>
      </c>
      <c r="F124" s="479">
        <v>0</v>
      </c>
      <c r="G124" s="608">
        <v>0</v>
      </c>
      <c r="H124" s="670">
        <v>0</v>
      </c>
      <c r="I124" s="660">
        <v>0</v>
      </c>
      <c r="J124" s="660">
        <v>0</v>
      </c>
      <c r="K124" s="660">
        <v>0</v>
      </c>
      <c r="L124" s="660">
        <v>0</v>
      </c>
      <c r="M124" s="660">
        <v>0</v>
      </c>
      <c r="N124" s="660">
        <v>0</v>
      </c>
      <c r="O124" s="660">
        <v>0</v>
      </c>
      <c r="P124" s="670">
        <v>0</v>
      </c>
    </row>
    <row r="125" spans="1:16" hidden="1">
      <c r="A125" s="479">
        <v>0</v>
      </c>
      <c r="B125" s="479">
        <v>0</v>
      </c>
      <c r="C125" s="479">
        <v>0</v>
      </c>
      <c r="D125" s="479">
        <v>0</v>
      </c>
      <c r="E125" s="479">
        <v>0</v>
      </c>
      <c r="F125" s="479">
        <v>0</v>
      </c>
      <c r="G125" s="608">
        <v>0</v>
      </c>
      <c r="H125" s="670">
        <v>0</v>
      </c>
      <c r="I125" s="660">
        <v>0</v>
      </c>
      <c r="J125" s="660">
        <v>0</v>
      </c>
      <c r="K125" s="660">
        <v>0</v>
      </c>
      <c r="L125" s="660">
        <v>0</v>
      </c>
      <c r="M125" s="660">
        <v>0</v>
      </c>
      <c r="N125" s="660">
        <v>0</v>
      </c>
      <c r="O125" s="660">
        <v>0</v>
      </c>
      <c r="P125" s="670">
        <v>0</v>
      </c>
    </row>
    <row r="126" spans="1:16" hidden="1">
      <c r="A126" s="479">
        <v>0</v>
      </c>
      <c r="B126" s="479">
        <v>0</v>
      </c>
      <c r="C126" s="479">
        <v>0</v>
      </c>
      <c r="D126" s="479">
        <v>0</v>
      </c>
      <c r="E126" s="479">
        <v>0</v>
      </c>
      <c r="F126" s="479">
        <v>0</v>
      </c>
      <c r="G126" s="608">
        <v>0</v>
      </c>
      <c r="H126" s="670">
        <v>0</v>
      </c>
      <c r="I126" s="660">
        <v>0</v>
      </c>
      <c r="J126" s="660">
        <v>0</v>
      </c>
      <c r="K126" s="660">
        <v>0</v>
      </c>
      <c r="L126" s="660">
        <v>0</v>
      </c>
      <c r="M126" s="660">
        <v>0</v>
      </c>
      <c r="N126" s="660">
        <v>0</v>
      </c>
      <c r="O126" s="660">
        <v>0</v>
      </c>
      <c r="P126" s="670">
        <v>0</v>
      </c>
    </row>
    <row r="127" spans="1:16" hidden="1">
      <c r="A127" s="479">
        <v>0</v>
      </c>
      <c r="B127" s="479">
        <v>0</v>
      </c>
      <c r="C127" s="479">
        <v>0</v>
      </c>
      <c r="D127" s="479">
        <v>0</v>
      </c>
      <c r="E127" s="479">
        <v>0</v>
      </c>
      <c r="F127" s="479">
        <v>0</v>
      </c>
      <c r="G127" s="608">
        <v>0</v>
      </c>
      <c r="H127" s="670">
        <v>0</v>
      </c>
      <c r="I127" s="660">
        <v>0</v>
      </c>
      <c r="J127" s="660">
        <v>0</v>
      </c>
      <c r="K127" s="660">
        <v>0</v>
      </c>
      <c r="L127" s="660">
        <v>0</v>
      </c>
      <c r="M127" s="660">
        <v>0</v>
      </c>
      <c r="N127" s="660">
        <v>0</v>
      </c>
      <c r="O127" s="660">
        <v>0</v>
      </c>
      <c r="P127" s="670">
        <v>0</v>
      </c>
    </row>
    <row r="128" spans="1:16" hidden="1">
      <c r="A128" s="479">
        <v>0</v>
      </c>
      <c r="B128" s="479">
        <v>0</v>
      </c>
      <c r="C128" s="479">
        <v>0</v>
      </c>
      <c r="D128" s="479">
        <v>0</v>
      </c>
      <c r="E128" s="479">
        <v>0</v>
      </c>
      <c r="F128" s="479">
        <v>0</v>
      </c>
      <c r="G128" s="608">
        <v>0</v>
      </c>
      <c r="H128" s="670"/>
      <c r="I128" s="660"/>
      <c r="J128" s="660"/>
      <c r="K128" s="660"/>
      <c r="L128" s="660"/>
      <c r="M128" s="660"/>
      <c r="N128" s="660"/>
      <c r="O128" s="660"/>
      <c r="P128" s="670"/>
    </row>
    <row r="129" spans="1:17" hidden="1">
      <c r="A129" s="479">
        <v>0</v>
      </c>
      <c r="B129" s="479">
        <v>0</v>
      </c>
      <c r="C129" s="479">
        <v>0</v>
      </c>
      <c r="D129" s="479">
        <v>0</v>
      </c>
      <c r="E129" s="479">
        <v>0</v>
      </c>
      <c r="F129" s="479">
        <v>0</v>
      </c>
      <c r="G129" s="608">
        <v>0</v>
      </c>
      <c r="H129" s="670"/>
      <c r="I129" s="660"/>
      <c r="J129" s="660"/>
      <c r="K129" s="660"/>
      <c r="L129" s="660"/>
      <c r="M129" s="660"/>
      <c r="N129" s="660"/>
      <c r="O129" s="660"/>
      <c r="P129" s="670"/>
    </row>
    <row r="130" spans="1:17">
      <c r="A130" s="479"/>
      <c r="B130" s="614"/>
      <c r="C130" s="479"/>
      <c r="D130" s="479"/>
      <c r="E130" s="621"/>
      <c r="F130" s="621"/>
      <c r="G130" s="671"/>
      <c r="H130" s="619"/>
      <c r="I130" s="626"/>
      <c r="J130" s="619"/>
      <c r="K130" s="619"/>
      <c r="L130" s="619"/>
      <c r="M130" s="619"/>
      <c r="N130" s="619"/>
      <c r="O130" s="619"/>
      <c r="P130" s="619"/>
    </row>
    <row r="131" spans="1:17">
      <c r="A131" s="905" t="s">
        <v>152</v>
      </c>
      <c r="B131" s="906"/>
      <c r="C131" s="906"/>
      <c r="D131" s="906"/>
      <c r="E131" s="906"/>
      <c r="F131" s="907"/>
      <c r="G131" s="616">
        <v>30</v>
      </c>
      <c r="H131" s="617">
        <v>21.6</v>
      </c>
      <c r="I131" s="617">
        <v>12.4</v>
      </c>
      <c r="J131" s="617">
        <v>9.6</v>
      </c>
      <c r="K131" s="617">
        <v>30</v>
      </c>
      <c r="L131" s="617">
        <v>24</v>
      </c>
      <c r="M131" s="617">
        <v>28.8</v>
      </c>
      <c r="N131" s="617">
        <v>60</v>
      </c>
      <c r="O131" s="617">
        <v>24</v>
      </c>
      <c r="P131" s="617">
        <v>42</v>
      </c>
    </row>
    <row r="132" spans="1:17">
      <c r="A132" s="599"/>
      <c r="B132" s="600"/>
      <c r="C132" s="600"/>
      <c r="D132" s="600"/>
      <c r="E132" s="600"/>
      <c r="F132" s="600"/>
      <c r="G132" s="600"/>
      <c r="H132" s="627"/>
      <c r="I132" s="627"/>
      <c r="J132" s="627"/>
      <c r="K132" s="627"/>
      <c r="L132" s="627"/>
      <c r="M132" s="627"/>
      <c r="N132" s="627"/>
      <c r="O132" s="627"/>
      <c r="P132" s="601"/>
    </row>
    <row r="133" spans="1:17">
      <c r="A133" s="935" t="s">
        <v>1</v>
      </c>
      <c r="B133" s="908" t="s">
        <v>2</v>
      </c>
      <c r="C133" s="909"/>
      <c r="D133" s="909"/>
      <c r="E133" s="909"/>
      <c r="F133" s="909"/>
      <c r="G133" s="910"/>
      <c r="H133" s="908" t="s">
        <v>638</v>
      </c>
      <c r="I133" s="909"/>
      <c r="J133" s="909"/>
      <c r="K133" s="909"/>
      <c r="L133" s="909"/>
      <c r="M133" s="909"/>
      <c r="N133" s="910"/>
      <c r="O133" s="1001" t="s">
        <v>639</v>
      </c>
      <c r="P133" s="1001"/>
    </row>
    <row r="134" spans="1:17">
      <c r="A134" s="936"/>
      <c r="B134" s="602" t="s">
        <v>6</v>
      </c>
      <c r="C134" s="603" t="s">
        <v>7</v>
      </c>
      <c r="D134" s="604" t="s">
        <v>50</v>
      </c>
      <c r="E134" s="604" t="s">
        <v>130</v>
      </c>
      <c r="F134" s="604" t="s">
        <v>131</v>
      </c>
      <c r="G134" s="601" t="s">
        <v>12</v>
      </c>
      <c r="H134" s="635" t="s">
        <v>607</v>
      </c>
      <c r="I134" s="635" t="s">
        <v>608</v>
      </c>
      <c r="J134" s="672" t="s">
        <v>634</v>
      </c>
      <c r="K134" s="672" t="s">
        <v>610</v>
      </c>
      <c r="L134" s="672" t="s">
        <v>612</v>
      </c>
      <c r="M134" s="635" t="s">
        <v>613</v>
      </c>
      <c r="N134" s="672" t="s">
        <v>614</v>
      </c>
      <c r="O134" s="601" t="s">
        <v>609</v>
      </c>
      <c r="P134" s="606" t="s">
        <v>611</v>
      </c>
    </row>
    <row r="135" spans="1:17">
      <c r="A135" s="479">
        <v>0</v>
      </c>
      <c r="B135" s="479" t="s">
        <v>783</v>
      </c>
      <c r="C135" s="479" t="s">
        <v>784</v>
      </c>
      <c r="D135" s="479" t="s">
        <v>785</v>
      </c>
      <c r="E135" s="479" t="s">
        <v>786</v>
      </c>
      <c r="F135" s="479" t="s">
        <v>787</v>
      </c>
      <c r="G135" s="608">
        <v>30</v>
      </c>
      <c r="H135" s="670">
        <v>1.62</v>
      </c>
      <c r="I135" s="660">
        <v>0.92999999999999994</v>
      </c>
      <c r="J135" s="660">
        <v>0.72</v>
      </c>
      <c r="K135" s="660">
        <v>1.7999999999999998</v>
      </c>
      <c r="L135" s="660">
        <v>4.5</v>
      </c>
      <c r="M135" s="660">
        <v>0.48000000000000009</v>
      </c>
      <c r="N135" s="660">
        <v>3.15</v>
      </c>
      <c r="O135" s="660">
        <v>2.25</v>
      </c>
      <c r="P135" s="670">
        <v>2.16</v>
      </c>
      <c r="Q135" s="556"/>
    </row>
    <row r="136" spans="1:17">
      <c r="A136" s="479">
        <v>0</v>
      </c>
      <c r="B136" s="479">
        <v>0</v>
      </c>
      <c r="C136" s="479">
        <v>0</v>
      </c>
      <c r="D136" s="479">
        <v>0</v>
      </c>
      <c r="E136" s="479">
        <v>0</v>
      </c>
      <c r="F136" s="479">
        <v>0</v>
      </c>
      <c r="G136" s="608">
        <v>0</v>
      </c>
      <c r="H136" s="670">
        <v>0</v>
      </c>
      <c r="I136" s="660">
        <v>0</v>
      </c>
      <c r="J136" s="660">
        <v>0</v>
      </c>
      <c r="K136" s="660">
        <v>0</v>
      </c>
      <c r="L136" s="660">
        <v>0</v>
      </c>
      <c r="M136" s="660">
        <v>0</v>
      </c>
      <c r="N136" s="660">
        <v>0</v>
      </c>
      <c r="O136" s="660">
        <v>0</v>
      </c>
      <c r="P136" s="670">
        <v>0</v>
      </c>
      <c r="Q136" s="556"/>
    </row>
    <row r="137" spans="1:17" hidden="1">
      <c r="A137" s="479">
        <v>0</v>
      </c>
      <c r="B137" s="479">
        <v>0</v>
      </c>
      <c r="C137" s="479">
        <v>0</v>
      </c>
      <c r="D137" s="479">
        <v>0</v>
      </c>
      <c r="E137" s="479">
        <v>0</v>
      </c>
      <c r="F137" s="479">
        <v>0</v>
      </c>
      <c r="G137" s="608">
        <v>0</v>
      </c>
      <c r="H137" s="670">
        <v>0</v>
      </c>
      <c r="I137" s="660">
        <v>0</v>
      </c>
      <c r="J137" s="660">
        <v>0</v>
      </c>
      <c r="K137" s="660">
        <v>0</v>
      </c>
      <c r="L137" s="660">
        <v>0</v>
      </c>
      <c r="M137" s="660">
        <v>0</v>
      </c>
      <c r="N137" s="660">
        <v>0</v>
      </c>
      <c r="O137" s="660">
        <v>0</v>
      </c>
      <c r="P137" s="670">
        <v>0</v>
      </c>
      <c r="Q137" s="556">
        <v>0</v>
      </c>
    </row>
    <row r="138" spans="1:17" hidden="1">
      <c r="A138" s="479">
        <v>0</v>
      </c>
      <c r="B138" s="479">
        <v>0</v>
      </c>
      <c r="C138" s="479">
        <v>0</v>
      </c>
      <c r="D138" s="479">
        <v>0</v>
      </c>
      <c r="E138" s="479">
        <v>0</v>
      </c>
      <c r="F138" s="479">
        <v>0</v>
      </c>
      <c r="G138" s="608">
        <v>0</v>
      </c>
      <c r="H138" s="670">
        <v>0</v>
      </c>
      <c r="I138" s="660">
        <v>0</v>
      </c>
      <c r="J138" s="660">
        <v>0</v>
      </c>
      <c r="K138" s="660">
        <v>0</v>
      </c>
      <c r="L138" s="660">
        <v>0</v>
      </c>
      <c r="M138" s="660">
        <v>0</v>
      </c>
      <c r="N138" s="660">
        <v>0</v>
      </c>
      <c r="O138" s="660">
        <v>0</v>
      </c>
      <c r="P138" s="670">
        <v>0</v>
      </c>
      <c r="Q138" s="556">
        <v>0</v>
      </c>
    </row>
    <row r="139" spans="1:17" hidden="1">
      <c r="A139" s="479">
        <v>0</v>
      </c>
      <c r="B139" s="479">
        <v>0</v>
      </c>
      <c r="C139" s="479">
        <v>0</v>
      </c>
      <c r="D139" s="479">
        <v>0</v>
      </c>
      <c r="E139" s="479">
        <v>0</v>
      </c>
      <c r="F139" s="479">
        <v>0</v>
      </c>
      <c r="G139" s="608">
        <v>0</v>
      </c>
      <c r="H139" s="670">
        <v>0</v>
      </c>
      <c r="I139" s="660">
        <v>0</v>
      </c>
      <c r="J139" s="660">
        <v>0</v>
      </c>
      <c r="K139" s="660">
        <v>0</v>
      </c>
      <c r="L139" s="660">
        <v>0</v>
      </c>
      <c r="M139" s="660">
        <v>0</v>
      </c>
      <c r="N139" s="660">
        <v>0</v>
      </c>
      <c r="O139" s="660">
        <v>0</v>
      </c>
      <c r="P139" s="670">
        <v>0</v>
      </c>
      <c r="Q139" s="556">
        <v>0</v>
      </c>
    </row>
    <row r="140" spans="1:17" hidden="1">
      <c r="A140" s="479">
        <v>0</v>
      </c>
      <c r="B140" s="479">
        <v>0</v>
      </c>
      <c r="C140" s="479">
        <v>0</v>
      </c>
      <c r="D140" s="479">
        <v>0</v>
      </c>
      <c r="E140" s="479">
        <v>0</v>
      </c>
      <c r="F140" s="479">
        <v>0</v>
      </c>
      <c r="G140" s="608">
        <v>0</v>
      </c>
      <c r="H140" s="670">
        <v>0</v>
      </c>
      <c r="I140" s="660">
        <v>0</v>
      </c>
      <c r="J140" s="660">
        <v>0</v>
      </c>
      <c r="K140" s="660">
        <v>0</v>
      </c>
      <c r="L140" s="660">
        <v>0</v>
      </c>
      <c r="M140" s="660">
        <v>0</v>
      </c>
      <c r="N140" s="660">
        <v>0</v>
      </c>
      <c r="O140" s="660">
        <v>0</v>
      </c>
      <c r="P140" s="670">
        <v>0</v>
      </c>
      <c r="Q140" s="556">
        <v>0</v>
      </c>
    </row>
    <row r="141" spans="1:17" hidden="1">
      <c r="A141" s="479">
        <v>0</v>
      </c>
      <c r="B141" s="479">
        <v>0</v>
      </c>
      <c r="C141" s="479">
        <v>0</v>
      </c>
      <c r="D141" s="479">
        <v>0</v>
      </c>
      <c r="E141" s="479">
        <v>0</v>
      </c>
      <c r="F141" s="479">
        <v>0</v>
      </c>
      <c r="G141" s="608">
        <v>0</v>
      </c>
      <c r="H141" s="670">
        <v>0</v>
      </c>
      <c r="I141" s="660">
        <v>0</v>
      </c>
      <c r="J141" s="660">
        <v>0</v>
      </c>
      <c r="K141" s="660">
        <v>0</v>
      </c>
      <c r="L141" s="660">
        <v>0</v>
      </c>
      <c r="M141" s="660">
        <v>0</v>
      </c>
      <c r="N141" s="660">
        <v>0</v>
      </c>
      <c r="O141" s="660">
        <v>0</v>
      </c>
      <c r="P141" s="670">
        <v>0</v>
      </c>
      <c r="Q141" s="556">
        <v>0</v>
      </c>
    </row>
    <row r="142" spans="1:17" hidden="1">
      <c r="A142" s="479">
        <v>0</v>
      </c>
      <c r="B142" s="479">
        <v>0</v>
      </c>
      <c r="C142" s="479">
        <v>0</v>
      </c>
      <c r="D142" s="479">
        <v>0</v>
      </c>
      <c r="E142" s="479">
        <v>0</v>
      </c>
      <c r="F142" s="479">
        <v>0</v>
      </c>
      <c r="G142" s="608">
        <v>0</v>
      </c>
      <c r="H142" s="670">
        <v>0</v>
      </c>
      <c r="I142" s="660">
        <v>0</v>
      </c>
      <c r="J142" s="660">
        <v>0</v>
      </c>
      <c r="K142" s="660">
        <v>0</v>
      </c>
      <c r="L142" s="660">
        <v>0</v>
      </c>
      <c r="M142" s="660">
        <v>0</v>
      </c>
      <c r="N142" s="660">
        <v>0</v>
      </c>
      <c r="O142" s="660">
        <v>0</v>
      </c>
      <c r="P142" s="670">
        <v>0</v>
      </c>
      <c r="Q142" s="556">
        <v>0</v>
      </c>
    </row>
    <row r="143" spans="1:17" hidden="1">
      <c r="A143" s="479">
        <v>0</v>
      </c>
      <c r="B143" s="479">
        <v>0</v>
      </c>
      <c r="C143" s="479">
        <v>0</v>
      </c>
      <c r="D143" s="479">
        <v>0</v>
      </c>
      <c r="E143" s="479">
        <v>0</v>
      </c>
      <c r="F143" s="479">
        <v>0</v>
      </c>
      <c r="G143" s="608">
        <v>0</v>
      </c>
      <c r="H143" s="670">
        <v>0</v>
      </c>
      <c r="I143" s="660">
        <v>0</v>
      </c>
      <c r="J143" s="660">
        <v>0</v>
      </c>
      <c r="K143" s="660">
        <v>0</v>
      </c>
      <c r="L143" s="660">
        <v>0</v>
      </c>
      <c r="M143" s="660">
        <v>0</v>
      </c>
      <c r="N143" s="660">
        <v>0</v>
      </c>
      <c r="O143" s="660">
        <v>0</v>
      </c>
      <c r="P143" s="670">
        <v>0</v>
      </c>
      <c r="Q143" s="556">
        <v>0</v>
      </c>
    </row>
    <row r="144" spans="1:17" hidden="1">
      <c r="A144" s="479">
        <v>0</v>
      </c>
      <c r="B144" s="479">
        <v>0</v>
      </c>
      <c r="C144" s="479">
        <v>0</v>
      </c>
      <c r="D144" s="479">
        <v>0</v>
      </c>
      <c r="E144" s="479">
        <v>0</v>
      </c>
      <c r="F144" s="479">
        <v>0</v>
      </c>
      <c r="G144" s="608">
        <v>0</v>
      </c>
      <c r="H144" s="670">
        <v>0</v>
      </c>
      <c r="I144" s="660">
        <v>0</v>
      </c>
      <c r="J144" s="660">
        <v>0</v>
      </c>
      <c r="K144" s="660">
        <v>0</v>
      </c>
      <c r="L144" s="660">
        <v>0</v>
      </c>
      <c r="M144" s="660">
        <v>0</v>
      </c>
      <c r="N144" s="660">
        <v>0</v>
      </c>
      <c r="O144" s="660">
        <v>0</v>
      </c>
      <c r="P144" s="670">
        <v>0</v>
      </c>
      <c r="Q144" s="556">
        <v>0</v>
      </c>
    </row>
    <row r="145" spans="1:17" hidden="1">
      <c r="A145" s="479">
        <v>0</v>
      </c>
      <c r="B145" s="479">
        <v>0</v>
      </c>
      <c r="C145" s="479">
        <v>0</v>
      </c>
      <c r="D145" s="479">
        <v>0</v>
      </c>
      <c r="E145" s="479">
        <v>0</v>
      </c>
      <c r="F145" s="479">
        <v>0</v>
      </c>
      <c r="G145" s="608">
        <v>0</v>
      </c>
      <c r="H145" s="670">
        <v>0</v>
      </c>
      <c r="I145" s="660">
        <v>0</v>
      </c>
      <c r="J145" s="660">
        <v>0</v>
      </c>
      <c r="K145" s="660">
        <v>0</v>
      </c>
      <c r="L145" s="660">
        <v>0</v>
      </c>
      <c r="M145" s="660">
        <v>0</v>
      </c>
      <c r="N145" s="660">
        <v>0</v>
      </c>
      <c r="O145" s="660">
        <v>0</v>
      </c>
      <c r="P145" s="670">
        <v>0</v>
      </c>
      <c r="Q145" s="556">
        <v>0</v>
      </c>
    </row>
    <row r="146" spans="1:17" hidden="1">
      <c r="A146" s="479">
        <v>0</v>
      </c>
      <c r="B146" s="479">
        <v>0</v>
      </c>
      <c r="C146" s="479">
        <v>0</v>
      </c>
      <c r="D146" s="479">
        <v>0</v>
      </c>
      <c r="E146" s="479">
        <v>0</v>
      </c>
      <c r="F146" s="479">
        <v>0</v>
      </c>
      <c r="G146" s="608">
        <v>0</v>
      </c>
      <c r="H146" s="670">
        <v>0</v>
      </c>
      <c r="I146" s="660">
        <v>0</v>
      </c>
      <c r="J146" s="660">
        <v>0</v>
      </c>
      <c r="K146" s="660">
        <v>0</v>
      </c>
      <c r="L146" s="660">
        <v>0</v>
      </c>
      <c r="M146" s="660">
        <v>0</v>
      </c>
      <c r="N146" s="660">
        <v>0</v>
      </c>
      <c r="O146" s="660">
        <v>0</v>
      </c>
      <c r="P146" s="670">
        <v>0</v>
      </c>
      <c r="Q146" s="556">
        <v>0</v>
      </c>
    </row>
    <row r="147" spans="1:17">
      <c r="A147" s="479"/>
      <c r="B147" s="621"/>
      <c r="C147" s="621"/>
      <c r="D147" s="621"/>
      <c r="E147" s="621"/>
      <c r="F147" s="621"/>
      <c r="G147" s="621"/>
      <c r="H147" s="621"/>
      <c r="I147" s="615"/>
      <c r="J147" s="479"/>
      <c r="K147" s="615"/>
      <c r="L147" s="479"/>
      <c r="M147" s="615"/>
      <c r="N147" s="479"/>
      <c r="O147" s="615"/>
      <c r="P147" s="479"/>
    </row>
    <row r="148" spans="1:17">
      <c r="A148" s="905" t="s">
        <v>152</v>
      </c>
      <c r="B148" s="906"/>
      <c r="C148" s="906"/>
      <c r="D148" s="906"/>
      <c r="E148" s="906"/>
      <c r="F148" s="907"/>
      <c r="G148" s="617">
        <v>30</v>
      </c>
      <c r="H148" s="617">
        <v>1.62</v>
      </c>
      <c r="I148" s="617">
        <v>0.93</v>
      </c>
      <c r="J148" s="617">
        <v>0.72</v>
      </c>
      <c r="K148" s="617">
        <v>1.8</v>
      </c>
      <c r="L148" s="617">
        <v>4.5</v>
      </c>
      <c r="M148" s="617">
        <v>0.48</v>
      </c>
      <c r="N148" s="617">
        <v>3.15</v>
      </c>
      <c r="O148" s="617">
        <v>2.25</v>
      </c>
      <c r="P148" s="617">
        <v>2.16</v>
      </c>
    </row>
    <row r="149" spans="1:17" ht="23.25" customHeight="1">
      <c r="A149" s="652"/>
      <c r="B149" s="653"/>
      <c r="C149" s="653"/>
      <c r="D149" s="653"/>
      <c r="E149" s="653"/>
      <c r="F149" s="653"/>
      <c r="G149" s="905" t="s">
        <v>635</v>
      </c>
      <c r="H149" s="906"/>
      <c r="I149" s="906"/>
      <c r="J149" s="906"/>
      <c r="K149" s="906"/>
      <c r="L149" s="906"/>
      <c r="M149" s="907"/>
      <c r="N149" s="657">
        <v>13.200000000000001</v>
      </c>
      <c r="O149" s="673" t="s">
        <v>636</v>
      </c>
      <c r="P149" s="657">
        <v>4.41</v>
      </c>
    </row>
    <row r="150" spans="1:17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1:17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7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7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7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7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</row>
    <row r="156" spans="1:17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</row>
    <row r="157" spans="1:17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</row>
    <row r="158" spans="1:17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7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</row>
    <row r="160" spans="1:17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</row>
    <row r="161" spans="1:16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</row>
    <row r="162" spans="1:16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</row>
    <row r="163" spans="1:16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</row>
    <row r="164" spans="1:16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1:16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</row>
    <row r="169" spans="1:16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1:16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1:16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</row>
    <row r="175" spans="1:16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</row>
    <row r="176" spans="1:16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</row>
    <row r="177" spans="1:16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</row>
    <row r="178" spans="1:16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</row>
    <row r="179" spans="1:16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</row>
    <row r="180" spans="1:16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1:16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</row>
    <row r="182" spans="1:16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</row>
    <row r="183" spans="1:16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</row>
    <row r="184" spans="1:16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</row>
    <row r="185" spans="1:16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</row>
    <row r="186" spans="1:16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</row>
    <row r="187" spans="1:16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</row>
    <row r="190" spans="1:16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</row>
    <row r="192" spans="1:16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</row>
    <row r="193" spans="1:16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</row>
    <row r="194" spans="1:16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</row>
    <row r="195" spans="1:16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</row>
    <row r="196" spans="1:16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</row>
    <row r="197" spans="1:16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</row>
    <row r="198" spans="1:16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</row>
    <row r="199" spans="1:16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</row>
    <row r="200" spans="1:16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</row>
    <row r="201" spans="1:16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</row>
    <row r="202" spans="1:16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</row>
    <row r="203" spans="1:16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</row>
    <row r="204" spans="1:16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</row>
    <row r="207" spans="1:16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</row>
    <row r="208" spans="1:16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</row>
    <row r="209" spans="1:16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</row>
    <row r="210" spans="1:16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</row>
    <row r="211" spans="1:16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</row>
    <row r="212" spans="1:16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</row>
    <row r="213" spans="1:16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</row>
    <row r="214" spans="1:16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</row>
    <row r="215" spans="1:16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</row>
    <row r="216" spans="1:16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</row>
    <row r="217" spans="1:16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</row>
    <row r="218" spans="1:16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</row>
    <row r="219" spans="1:16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</row>
    <row r="220" spans="1:16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</row>
    <row r="221" spans="1:16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</row>
    <row r="223" spans="1:16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1:16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</row>
    <row r="225" spans="1:16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</row>
    <row r="226" spans="1:16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</row>
    <row r="227" spans="1:16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</row>
    <row r="228" spans="1:16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1:16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</row>
    <row r="230" spans="1:16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</row>
    <row r="231" spans="1:16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</row>
    <row r="232" spans="1:16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</row>
    <row r="233" spans="1:16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</row>
    <row r="234" spans="1:16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</row>
    <row r="235" spans="1:16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</row>
    <row r="236" spans="1:16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</row>
    <row r="237" spans="1:16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1:16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</row>
    <row r="240" spans="1:16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</row>
    <row r="241" spans="1:16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</row>
    <row r="242" spans="1:16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</row>
    <row r="243" spans="1:16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</row>
    <row r="244" spans="1:16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</row>
    <row r="245" spans="1:16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</row>
    <row r="246" spans="1:16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</row>
    <row r="247" spans="1:16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</row>
    <row r="248" spans="1:16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16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</row>
    <row r="250" spans="1:16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1:16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</row>
    <row r="252" spans="1:16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</row>
    <row r="253" spans="1:16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</row>
    <row r="254" spans="1:16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</row>
    <row r="255" spans="1:16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</row>
    <row r="256" spans="1:16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</row>
    <row r="257" spans="1:16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</row>
    <row r="258" spans="1:16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</row>
    <row r="259" spans="1:16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</row>
    <row r="260" spans="1:16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</row>
    <row r="261" spans="1:16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</row>
    <row r="262" spans="1:16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</row>
    <row r="263" spans="1:16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</row>
    <row r="264" spans="1:16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</row>
    <row r="265" spans="1:16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</row>
    <row r="267" spans="1:16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</row>
    <row r="268" spans="1:16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</row>
    <row r="269" spans="1:16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</row>
    <row r="270" spans="1:16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</row>
    <row r="271" spans="1:16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</row>
    <row r="272" spans="1:16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</row>
    <row r="273" spans="1:16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</row>
    <row r="274" spans="1:16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</row>
    <row r="275" spans="1:16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</row>
    <row r="276" spans="1:16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</row>
    <row r="277" spans="1:16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</row>
    <row r="278" spans="1:16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</row>
    <row r="279" spans="1:16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</row>
    <row r="280" spans="1:16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</row>
    <row r="281" spans="1:16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</row>
    <row r="282" spans="1:16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</row>
    <row r="283" spans="1:16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</row>
    <row r="284" spans="1:16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</row>
    <row r="285" spans="1:16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</row>
    <row r="286" spans="1:16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</row>
    <row r="287" spans="1:16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</row>
    <row r="288" spans="1:16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</row>
    <row r="289" spans="1:16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</row>
    <row r="290" spans="1:16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</row>
    <row r="291" spans="1:16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</row>
    <row r="292" spans="1:16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</row>
    <row r="293" spans="1:16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</row>
    <row r="294" spans="1:16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</row>
    <row r="295" spans="1:16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</row>
    <row r="296" spans="1:16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</row>
    <row r="297" spans="1:16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</row>
    <row r="298" spans="1:16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</row>
    <row r="299" spans="1:16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</row>
    <row r="300" spans="1:16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</row>
    <row r="302" spans="1:16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</row>
    <row r="303" spans="1:16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</row>
    <row r="304" spans="1:16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</row>
    <row r="305" spans="1:16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</row>
    <row r="306" spans="1:16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</row>
    <row r="308" spans="1:16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</row>
    <row r="309" spans="1:16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</row>
    <row r="310" spans="1:16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</row>
    <row r="311" spans="1:16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</row>
    <row r="312" spans="1:16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</row>
    <row r="313" spans="1:16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</row>
    <row r="314" spans="1:16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</row>
    <row r="315" spans="1:16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</row>
    <row r="316" spans="1: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</row>
    <row r="317" spans="1:16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</row>
    <row r="318" spans="1:16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</row>
    <row r="319" spans="1:16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</row>
    <row r="320" spans="1:16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</row>
    <row r="322" spans="1:16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</row>
    <row r="323" spans="1:16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</row>
    <row r="324" spans="1:16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</row>
    <row r="325" spans="1:16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</row>
    <row r="326" spans="1:1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</row>
    <row r="327" spans="1:16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</row>
    <row r="328" spans="1:16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</row>
    <row r="329" spans="1:16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</row>
    <row r="330" spans="1:16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</row>
    <row r="331" spans="1:16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</row>
    <row r="332" spans="1:16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</row>
    <row r="333" spans="1:16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</row>
    <row r="334" spans="1:16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</row>
    <row r="335" spans="1:16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</row>
    <row r="336" spans="1:1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</row>
    <row r="338" spans="1:16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</row>
    <row r="339" spans="1:16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</row>
    <row r="340" spans="1:16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</row>
    <row r="341" spans="1:16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</row>
    <row r="342" spans="1:16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</row>
    <row r="343" spans="1:16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</row>
    <row r="344" spans="1:16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</row>
    <row r="345" spans="1:16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</row>
    <row r="346" spans="1:1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</row>
    <row r="347" spans="1:16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</row>
    <row r="348" spans="1:16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</row>
    <row r="349" spans="1:16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</row>
    <row r="350" spans="1:16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</row>
    <row r="351" spans="1:16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</row>
    <row r="352" spans="1:16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</row>
    <row r="353" spans="1:16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</row>
    <row r="354" spans="1:16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</row>
    <row r="355" spans="1:16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</row>
    <row r="356" spans="1:1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</row>
    <row r="358" spans="1:16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</row>
    <row r="359" spans="1:16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</row>
    <row r="360" spans="1:16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</row>
    <row r="361" spans="1:16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</row>
    <row r="362" spans="1:16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</row>
    <row r="363" spans="1:16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</row>
    <row r="364" spans="1:16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</row>
    <row r="365" spans="1:16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</row>
    <row r="366" spans="1:1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</row>
    <row r="367" spans="1:16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</row>
    <row r="368" spans="1:16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</row>
    <row r="369" spans="1:16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</row>
    <row r="370" spans="1:16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</row>
    <row r="371" spans="1:16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</row>
    <row r="372" spans="1:16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</row>
    <row r="373" spans="1:16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</row>
    <row r="374" spans="1:16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</row>
    <row r="375" spans="1:16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</row>
    <row r="376" spans="1:1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</row>
    <row r="377" spans="1:16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</row>
    <row r="378" spans="1:16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</row>
    <row r="379" spans="1:16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</row>
    <row r="380" spans="1:16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</row>
    <row r="381" spans="1:16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</row>
    <row r="382" spans="1:16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</row>
    <row r="383" spans="1:16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</row>
    <row r="384" spans="1:16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</row>
    <row r="385" spans="1:16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</row>
    <row r="386" spans="1:1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</row>
    <row r="387" spans="1:16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</row>
    <row r="388" spans="1:16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</row>
    <row r="389" spans="1:16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</row>
    <row r="390" spans="1:16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</row>
    <row r="391" spans="1:16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</row>
    <row r="392" spans="1:16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</row>
    <row r="393" spans="1:16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</row>
    <row r="394" spans="1:16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</row>
    <row r="395" spans="1:16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</row>
    <row r="396" spans="1:1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</row>
    <row r="397" spans="1:16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</row>
    <row r="398" spans="1:16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</row>
    <row r="399" spans="1:16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</row>
    <row r="400" spans="1:16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</row>
    <row r="401" spans="1:16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</row>
    <row r="402" spans="1:16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</row>
    <row r="403" spans="1:16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</row>
    <row r="404" spans="1:16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</row>
    <row r="405" spans="1:16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</row>
    <row r="406" spans="1:1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</row>
    <row r="407" spans="1:16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</row>
    <row r="408" spans="1:16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</row>
    <row r="409" spans="1:16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</row>
    <row r="410" spans="1:16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</row>
    <row r="411" spans="1:16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</row>
    <row r="412" spans="1:16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</row>
    <row r="413" spans="1:16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</row>
    <row r="414" spans="1:16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</row>
    <row r="415" spans="1:16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</row>
    <row r="416" spans="1: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</row>
    <row r="417" spans="1:16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</row>
    <row r="418" spans="1:16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</row>
    <row r="419" spans="1:16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</row>
    <row r="420" spans="1:16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</row>
    <row r="421" spans="1:16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</row>
    <row r="422" spans="1:16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</row>
    <row r="423" spans="1:16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</row>
    <row r="424" spans="1:16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</row>
    <row r="425" spans="1:16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</row>
    <row r="426" spans="1:1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</row>
    <row r="427" spans="1:16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</row>
    <row r="428" spans="1:16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</row>
    <row r="429" spans="1:16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</row>
    <row r="430" spans="1:16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</row>
    <row r="431" spans="1:16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</row>
    <row r="432" spans="1:16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</row>
    <row r="433" spans="1:16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</row>
    <row r="434" spans="1:16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</row>
    <row r="435" spans="1:16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</row>
    <row r="436" spans="1:1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</row>
    <row r="437" spans="1:16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</row>
    <row r="438" spans="1:16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</row>
    <row r="439" spans="1:16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</row>
    <row r="440" spans="1:16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</row>
    <row r="441" spans="1:16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</row>
    <row r="442" spans="1:16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</row>
    <row r="443" spans="1:16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</row>
    <row r="444" spans="1:16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</row>
    <row r="445" spans="1:16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</row>
    <row r="446" spans="1:1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</row>
    <row r="447" spans="1:16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</row>
    <row r="448" spans="1:16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</row>
    <row r="449" spans="1:16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</row>
    <row r="450" spans="1:16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</row>
    <row r="451" spans="1:16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</row>
    <row r="452" spans="1:16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</row>
  </sheetData>
  <mergeCells count="40">
    <mergeCell ref="G149:M149"/>
    <mergeCell ref="A148:F148"/>
    <mergeCell ref="H65:M65"/>
    <mergeCell ref="N65:P65"/>
    <mergeCell ref="H133:N133"/>
    <mergeCell ref="O133:P133"/>
    <mergeCell ref="A115:F115"/>
    <mergeCell ref="A117:A118"/>
    <mergeCell ref="B117:G117"/>
    <mergeCell ref="H117:P117"/>
    <mergeCell ref="A131:F131"/>
    <mergeCell ref="A133:A134"/>
    <mergeCell ref="B133:G133"/>
    <mergeCell ref="H84:P84"/>
    <mergeCell ref="A99:F99"/>
    <mergeCell ref="A101:A102"/>
    <mergeCell ref="A63:F63"/>
    <mergeCell ref="B101:G101"/>
    <mergeCell ref="H101:P101"/>
    <mergeCell ref="A81:F81"/>
    <mergeCell ref="A84:A85"/>
    <mergeCell ref="B84:G84"/>
    <mergeCell ref="H82:L82"/>
    <mergeCell ref="N82:O82"/>
    <mergeCell ref="A7:P7"/>
    <mergeCell ref="A6:P6"/>
    <mergeCell ref="A1:P5"/>
    <mergeCell ref="A65:A66"/>
    <mergeCell ref="B65:G65"/>
    <mergeCell ref="A8:A9"/>
    <mergeCell ref="B8:G8"/>
    <mergeCell ref="H8:P8"/>
    <mergeCell ref="A25:F25"/>
    <mergeCell ref="A27:A28"/>
    <mergeCell ref="B27:G27"/>
    <mergeCell ref="H27:P27"/>
    <mergeCell ref="A44:F44"/>
    <mergeCell ref="A46:A47"/>
    <mergeCell ref="B46:G46"/>
    <mergeCell ref="H46:P46"/>
  </mergeCells>
  <printOptions horizontalCentered="1"/>
  <pageMargins left="0.18" right="0.19685039370078741" top="0.4" bottom="4.8600000000000003" header="0.27" footer="0.31496062992125984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J165"/>
  <sheetViews>
    <sheetView showZeros="0" view="pageBreakPreview" zoomScale="80" zoomScaleNormal="70" zoomScaleSheetLayoutView="80" workbookViewId="0">
      <selection activeCell="C175" sqref="C175"/>
    </sheetView>
  </sheetViews>
  <sheetFormatPr defaultColWidth="9.140625" defaultRowHeight="12"/>
  <cols>
    <col min="1" max="1" width="5" style="2" customWidth="1"/>
    <col min="2" max="2" width="23.5703125" style="2" customWidth="1"/>
    <col min="3" max="3" width="8.5703125" style="2" customWidth="1"/>
    <col min="4" max="4" width="10" style="2" customWidth="1"/>
    <col min="5" max="5" width="9.28515625" style="2" customWidth="1"/>
    <col min="6" max="6" width="10.28515625" style="2" customWidth="1"/>
    <col min="7" max="7" width="9.5703125" style="2" customWidth="1"/>
    <col min="8" max="8" width="9.28515625" style="2" customWidth="1"/>
    <col min="9" max="9" width="10.140625" style="27" customWidth="1"/>
    <col min="10" max="10" width="12.42578125" style="27" customWidth="1"/>
    <col min="11" max="11" width="11.5703125" style="27" customWidth="1"/>
    <col min="12" max="12" width="9.42578125" style="2" customWidth="1"/>
    <col min="13" max="15" width="8.5703125" style="2" customWidth="1"/>
    <col min="16" max="16" width="11.140625" style="2" customWidth="1"/>
    <col min="17" max="17" width="11.28515625" style="2" customWidth="1"/>
    <col min="18" max="18" width="13.42578125" style="2" customWidth="1"/>
    <col min="19" max="19" width="14.5703125" style="2" customWidth="1"/>
    <col min="20" max="20" width="12.42578125" style="2" customWidth="1"/>
    <col min="21" max="21" width="11.42578125" style="2" customWidth="1"/>
    <col min="22" max="23" width="25.7109375" style="2" customWidth="1"/>
    <col min="24" max="16384" width="9.140625" style="2"/>
  </cols>
  <sheetData>
    <row r="1" spans="1:36" ht="19.5" customHeight="1">
      <c r="A1" s="901"/>
      <c r="B1" s="901"/>
      <c r="C1" s="1002">
        <f>'Dados da Obra'!C1:J5</f>
        <v>0</v>
      </c>
      <c r="D1" s="1003"/>
      <c r="E1" s="1003"/>
      <c r="F1" s="1003"/>
      <c r="G1" s="1003"/>
      <c r="H1" s="1003"/>
      <c r="I1" s="1003"/>
      <c r="J1" s="411"/>
      <c r="K1" s="411"/>
      <c r="L1" s="411"/>
      <c r="M1" s="411"/>
      <c r="N1" s="411"/>
      <c r="O1" s="411"/>
      <c r="P1" s="412"/>
      <c r="Q1" s="889" t="s">
        <v>0</v>
      </c>
      <c r="R1" s="890"/>
      <c r="S1" s="890"/>
      <c r="T1" s="890"/>
      <c r="U1" s="891"/>
      <c r="V1" s="15"/>
      <c r="W1" s="15"/>
      <c r="X1" s="15"/>
      <c r="Y1" s="15"/>
      <c r="Z1" s="15"/>
      <c r="AA1" s="15"/>
      <c r="AB1" s="1"/>
      <c r="AC1" s="1"/>
      <c r="AD1" s="1"/>
      <c r="AE1" s="1"/>
    </row>
    <row r="2" spans="1:36" ht="12" customHeight="1">
      <c r="A2" s="901"/>
      <c r="B2" s="901"/>
      <c r="C2" s="1004">
        <f>'Dados da Obra'!C2:J6</f>
        <v>0</v>
      </c>
      <c r="D2" s="1005"/>
      <c r="E2" s="1005"/>
      <c r="F2" s="1005"/>
      <c r="G2" s="1005"/>
      <c r="H2" s="1005"/>
      <c r="I2" s="1005"/>
      <c r="J2" s="15"/>
      <c r="K2" s="15"/>
      <c r="L2" s="15"/>
      <c r="M2" s="15"/>
      <c r="N2" s="15"/>
      <c r="O2" s="15"/>
      <c r="P2" s="413"/>
      <c r="Q2" s="892"/>
      <c r="R2" s="893"/>
      <c r="S2" s="893"/>
      <c r="T2" s="893"/>
      <c r="U2" s="894"/>
      <c r="V2" s="15"/>
      <c r="W2" s="15"/>
      <c r="X2" s="15"/>
      <c r="Y2" s="15"/>
      <c r="Z2" s="15"/>
      <c r="AA2" s="15"/>
      <c r="AB2" s="1"/>
      <c r="AC2" s="1"/>
      <c r="AD2" s="1"/>
      <c r="AE2" s="1"/>
    </row>
    <row r="3" spans="1:36" ht="17.25" customHeight="1">
      <c r="A3" s="901"/>
      <c r="B3" s="901"/>
      <c r="C3" s="1004">
        <f>'Dados da Obra'!C3:J7</f>
        <v>0</v>
      </c>
      <c r="D3" s="1005"/>
      <c r="E3" s="1005"/>
      <c r="F3" s="1005"/>
      <c r="G3" s="1005"/>
      <c r="H3" s="1005"/>
      <c r="I3" s="1005"/>
      <c r="J3" s="15"/>
      <c r="K3" s="15"/>
      <c r="L3" s="15"/>
      <c r="M3" s="893">
        <f>'Memória de Cálculo - Armado'!L2</f>
        <v>0</v>
      </c>
      <c r="N3" s="893"/>
      <c r="O3" s="893"/>
      <c r="P3" s="894"/>
      <c r="Q3" s="892"/>
      <c r="R3" s="893"/>
      <c r="S3" s="893"/>
      <c r="T3" s="893"/>
      <c r="U3" s="894"/>
      <c r="V3" s="15"/>
      <c r="W3" s="15"/>
      <c r="X3" s="15"/>
      <c r="Y3" s="15"/>
      <c r="Z3" s="15"/>
      <c r="AA3" s="15"/>
      <c r="AB3" s="1"/>
      <c r="AC3" s="1"/>
      <c r="AD3" s="1"/>
      <c r="AE3" s="1"/>
    </row>
    <row r="4" spans="1:36" ht="19.5" customHeight="1">
      <c r="A4" s="901"/>
      <c r="B4" s="901"/>
      <c r="C4" s="1004">
        <f>'Dados da Obra'!C4:J8</f>
        <v>0</v>
      </c>
      <c r="D4" s="1005"/>
      <c r="E4" s="1005"/>
      <c r="F4" s="1005"/>
      <c r="G4" s="1005"/>
      <c r="H4" s="1005"/>
      <c r="I4" s="1005"/>
      <c r="J4" s="15"/>
      <c r="K4" s="15"/>
      <c r="L4" s="15"/>
      <c r="M4" s="893">
        <f>'Memória de Cálculo - Armado'!L3</f>
        <v>0</v>
      </c>
      <c r="N4" s="893"/>
      <c r="O4" s="893"/>
      <c r="P4" s="894"/>
      <c r="Q4" s="892"/>
      <c r="R4" s="893"/>
      <c r="S4" s="893"/>
      <c r="T4" s="893"/>
      <c r="U4" s="894"/>
      <c r="V4" s="15"/>
      <c r="W4" s="15"/>
      <c r="X4" s="15"/>
      <c r="Y4" s="15"/>
      <c r="Z4" s="15"/>
      <c r="AA4" s="15"/>
      <c r="AB4" s="1"/>
      <c r="AC4" s="1"/>
      <c r="AD4" s="1"/>
      <c r="AE4" s="1"/>
    </row>
    <row r="5" spans="1:36" ht="21.75" customHeight="1">
      <c r="A5" s="901"/>
      <c r="B5" s="901"/>
      <c r="C5" s="1006">
        <f>'Dados da Obra'!C5:J9</f>
        <v>0</v>
      </c>
      <c r="D5" s="1007"/>
      <c r="E5" s="1007"/>
      <c r="F5" s="1007"/>
      <c r="G5" s="1007"/>
      <c r="H5" s="1007"/>
      <c r="I5" s="1007"/>
      <c r="J5" s="414"/>
      <c r="K5" s="414"/>
      <c r="L5" s="414"/>
      <c r="M5" s="896">
        <f>'Memória de Cálculo - Armado'!L4</f>
        <v>0</v>
      </c>
      <c r="N5" s="896"/>
      <c r="O5" s="896"/>
      <c r="P5" s="897"/>
      <c r="Q5" s="895"/>
      <c r="R5" s="896"/>
      <c r="S5" s="896"/>
      <c r="T5" s="896"/>
      <c r="U5" s="897"/>
      <c r="V5" s="15"/>
      <c r="W5" s="15"/>
      <c r="X5" s="15"/>
      <c r="Y5" s="15"/>
      <c r="Z5" s="15"/>
      <c r="AA5" s="15"/>
      <c r="AB5" s="1"/>
      <c r="AC5" s="1"/>
      <c r="AD5" s="1"/>
      <c r="AE5" s="1"/>
    </row>
    <row r="6" spans="1:36" s="17" customFormat="1">
      <c r="A6" s="968" t="s">
        <v>630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  <c r="M6" s="969"/>
      <c r="N6" s="969"/>
      <c r="O6" s="969"/>
      <c r="P6" s="969"/>
      <c r="Q6" s="969"/>
      <c r="R6" s="969"/>
      <c r="S6" s="969"/>
      <c r="T6" s="969"/>
      <c r="U6" s="970"/>
      <c r="V6" s="117"/>
      <c r="AI6" s="2"/>
      <c r="AJ6" s="2"/>
    </row>
    <row r="7" spans="1:36" s="17" customFormat="1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1"/>
      <c r="V7" s="117"/>
      <c r="AI7" s="2"/>
      <c r="AJ7" s="2"/>
    </row>
    <row r="8" spans="1:36" s="17" customFormat="1">
      <c r="A8" s="898" t="str">
        <f>'Dados da Obra'!A7:P7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900"/>
      <c r="V8" s="117"/>
      <c r="AI8" s="2"/>
      <c r="AJ8" s="2"/>
    </row>
    <row r="9" spans="1:36">
      <c r="A9" s="966" t="s">
        <v>1</v>
      </c>
      <c r="B9" s="955" t="s">
        <v>2</v>
      </c>
      <c r="C9" s="956"/>
      <c r="D9" s="956"/>
      <c r="E9" s="956"/>
      <c r="F9" s="956"/>
      <c r="G9" s="957"/>
      <c r="H9" s="956" t="s">
        <v>48</v>
      </c>
      <c r="I9" s="956"/>
      <c r="J9" s="956"/>
      <c r="K9" s="956"/>
      <c r="L9" s="956"/>
      <c r="M9" s="956"/>
      <c r="N9" s="956"/>
      <c r="O9" s="956"/>
      <c r="P9" s="957"/>
      <c r="Q9" s="955" t="s">
        <v>47</v>
      </c>
      <c r="R9" s="956"/>
      <c r="S9" s="956"/>
      <c r="T9" s="956"/>
      <c r="U9" s="957"/>
      <c r="V9" s="371"/>
    </row>
    <row r="10" spans="1:36" ht="24">
      <c r="A10" s="967"/>
      <c r="B10" s="372" t="s">
        <v>6</v>
      </c>
      <c r="C10" s="367" t="s">
        <v>7</v>
      </c>
      <c r="D10" s="366" t="s">
        <v>50</v>
      </c>
      <c r="E10" s="364" t="s">
        <v>130</v>
      </c>
      <c r="F10" s="364" t="s">
        <v>131</v>
      </c>
      <c r="G10" s="368" t="s">
        <v>12</v>
      </c>
      <c r="H10" s="356" t="s">
        <v>112</v>
      </c>
      <c r="I10" s="356" t="s">
        <v>113</v>
      </c>
      <c r="J10" s="356" t="s">
        <v>114</v>
      </c>
      <c r="K10" s="356" t="s">
        <v>123</v>
      </c>
      <c r="L10" s="356" t="s">
        <v>115</v>
      </c>
      <c r="M10" s="356" t="s">
        <v>116</v>
      </c>
      <c r="N10" s="356" t="s">
        <v>128</v>
      </c>
      <c r="O10" s="356" t="s">
        <v>129</v>
      </c>
      <c r="P10" s="356" t="s">
        <v>393</v>
      </c>
      <c r="Q10" s="356" t="s">
        <v>117</v>
      </c>
      <c r="R10" s="356" t="s">
        <v>118</v>
      </c>
      <c r="S10" s="356" t="s">
        <v>119</v>
      </c>
      <c r="T10" s="356" t="s">
        <v>126</v>
      </c>
      <c r="U10" s="356" t="s">
        <v>393</v>
      </c>
      <c r="V10" s="365"/>
      <c r="W10" s="955" t="s">
        <v>120</v>
      </c>
      <c r="X10" s="956"/>
      <c r="Y10" s="956"/>
      <c r="Z10" s="956"/>
      <c r="AA10" s="956"/>
      <c r="AB10" s="956"/>
      <c r="AC10" s="956"/>
      <c r="AD10" s="956"/>
      <c r="AE10" s="956"/>
      <c r="AF10" s="956"/>
      <c r="AG10" s="956"/>
      <c r="AH10" s="957"/>
    </row>
    <row r="11" spans="1:36">
      <c r="A11" s="160">
        <f>'Memória de Cálculo - Armado'!A48</f>
        <v>0</v>
      </c>
      <c r="B11" s="160" t="str">
        <f>'Memória de Cálculo - Armado'!B48</f>
        <v>PONTE DE BONITO</v>
      </c>
      <c r="C11" s="160" t="str">
        <f>'Memória de Cálculo - Armado'!C48</f>
        <v>Estrada do Quati</v>
      </c>
      <c r="D11" s="160" t="str">
        <f>'Memória de Cálculo - Armado'!D48</f>
        <v>BONITO</v>
      </c>
      <c r="E11" s="160" t="str">
        <f>'Memória de Cálculo - Armado'!E48</f>
        <v xml:space="preserve"> 21°03'26"S</v>
      </c>
      <c r="F11" s="160" t="str">
        <f>'Memória de Cálculo - Armado'!F48</f>
        <v xml:space="preserve"> 56°24'25"W</v>
      </c>
      <c r="G11" s="376">
        <f>'Memória de Cálculo - Armado'!G48</f>
        <v>30</v>
      </c>
      <c r="H11" s="8">
        <f>'Memória de Cálculo - Armado'!H48*'Resumo Ferragem - Armado (12m)'!$AA$12+'Memória de Cálculo - Armado'!I48*'Resumo Ferragem - Armado (12m)'!$AB$12+'Memória de Cálculo - Armado'!J48*'Resumo Ferragem - Armado (12m)'!$AC$12+'Memória de Cálculo - Armado'!K48*'Resumo Ferragem - Armado (12m)'!$AD$12+'Memória de Cálculo - Armado'!L48*'Resumo Ferragem - Armado (12m)'!$AE$12+'Memória de Cálculo - Armado'!M48*'Resumo Ferragem - Armado (12m)'!$AF$12+'Memória de Cálculo - Armado'!N48*'Resumo Ferragem - Armado (12m)'!$AG$12+'Memória de Cálculo - Armado'!O48*'Resumo Ferragem - Armado (12m)'!$AH$12</f>
        <v>0</v>
      </c>
      <c r="I11" s="8">
        <v>0</v>
      </c>
      <c r="J11" s="8">
        <v>0</v>
      </c>
      <c r="K11" s="8">
        <v>0</v>
      </c>
      <c r="L11" s="8">
        <f>'Memória de Cálculo - Armado'!H48*'Resumo Ferragem - Armado (12m)'!$AA$16+'Memória de Cálculo - Armado'!I48*'Resumo Ferragem - Armado (12m)'!$AB$16+'Memória de Cálculo - Armado'!J48*'Resumo Ferragem - Armado (12m)'!$AC$16</f>
        <v>0</v>
      </c>
      <c r="M11" s="8">
        <f>'Memória de Cálculo - Armado'!J48*'Resumo Ferragem - Armado (12m)'!$AC$17+'Memória de Cálculo - Armado'!L48*'Resumo Ferragem - Armado (12m)'!$AE$17</f>
        <v>0</v>
      </c>
      <c r="N11" s="8">
        <v>0</v>
      </c>
      <c r="O11" s="8">
        <v>0</v>
      </c>
      <c r="P11" s="8">
        <f>TRUNC(SUM(H11:O11),3)</f>
        <v>0</v>
      </c>
      <c r="Q11" s="8">
        <f>'Memória de Cálculo - Armado'!H48*'Resumo Ferragem - Armado (12m)'!$AA$33+'Memória de Cálculo - Armado'!I48*'Resumo Ferragem - Armado (12m)'!$AB$33+'Memória de Cálculo - Armado'!J48*'Resumo Ferragem - Armado (12m)'!$AC$33+'Memória de Cálculo - Armado'!K48*'Resumo Ferragem - Armado (12m)'!$AD$33+'Memória de Cálculo - Armado'!L48*'Resumo Ferragem - Armado (12m)'!$AE$33+'Memória de Cálculo - Armado'!L48*'Resumo Ferragem - Armado (12m)'!$AF$33+'Memória de Cálculo - Armado'!M48*'Resumo Ferragem - Armado (12m)'!$AG$33+'Memória de Cálculo - Armado'!O48*'Resumo Ferragem - Armado (12m)'!$AH$33</f>
        <v>0</v>
      </c>
      <c r="R11" s="22">
        <v>0</v>
      </c>
      <c r="S11" s="8">
        <v>0</v>
      </c>
      <c r="T11" s="8">
        <v>0</v>
      </c>
      <c r="U11" s="8">
        <f>SUM(Q11:T11)*0.125</f>
        <v>0</v>
      </c>
      <c r="V11" s="365"/>
      <c r="W11" s="963"/>
      <c r="X11" s="1008"/>
      <c r="Y11" s="1008"/>
      <c r="Z11" s="964"/>
      <c r="AA11" s="382" t="s">
        <v>607</v>
      </c>
      <c r="AB11" s="382" t="s">
        <v>608</v>
      </c>
      <c r="AC11" s="382" t="s">
        <v>609</v>
      </c>
      <c r="AD11" s="382" t="s">
        <v>610</v>
      </c>
      <c r="AE11" s="382" t="s">
        <v>611</v>
      </c>
      <c r="AF11" s="382" t="s">
        <v>612</v>
      </c>
      <c r="AG11" s="382" t="s">
        <v>613</v>
      </c>
      <c r="AH11" s="382" t="s">
        <v>614</v>
      </c>
    </row>
    <row r="12" spans="1:36">
      <c r="A12" s="160">
        <f>'Memória de Cálculo - Armado'!A120</f>
        <v>0</v>
      </c>
      <c r="B12" s="160">
        <f>'Memória de Cálculo - Armado'!B120</f>
        <v>0</v>
      </c>
      <c r="C12" s="160">
        <f>'Memória de Cálculo - Armado'!C120</f>
        <v>0</v>
      </c>
      <c r="D12" s="160">
        <f>'Memória de Cálculo - Armado'!D120</f>
        <v>0</v>
      </c>
      <c r="E12" s="160">
        <f>'Memória de Cálculo - Armado'!E120</f>
        <v>0</v>
      </c>
      <c r="F12" s="160">
        <f>'Memória de Cálculo - Armado'!F120</f>
        <v>0</v>
      </c>
      <c r="G12" s="376">
        <f>'Memória de Cálculo - Armado'!G120</f>
        <v>0</v>
      </c>
      <c r="H12" s="8">
        <f>'Memória de Cálculo - Armado'!H49*'Resumo Ferragem - Armado (12m)'!$AA$12+'Memória de Cálculo - Armado'!I49*'Resumo Ferragem - Armado (12m)'!$AB$12+'Memória de Cálculo - Armado'!J49*'Resumo Ferragem - Armado (12m)'!$AC$12+'Memória de Cálculo - Armado'!K49*'Resumo Ferragem - Armado (12m)'!$AD$12+'Memória de Cálculo - Armado'!L49*'Resumo Ferragem - Armado (12m)'!$AE$12+'Memória de Cálculo - Armado'!M49*'Resumo Ferragem - Armado (12m)'!$AF$12+'Memória de Cálculo - Armado'!N49*'Resumo Ferragem - Armado (12m)'!$AG$12+'Memória de Cálculo - Armado'!O49*'Resumo Ferragem - Armado (12m)'!$AH$12</f>
        <v>0</v>
      </c>
      <c r="I12" s="8">
        <v>0</v>
      </c>
      <c r="J12" s="8">
        <v>0</v>
      </c>
      <c r="K12" s="8">
        <v>0</v>
      </c>
      <c r="L12" s="8">
        <f>'Memória de Cálculo - Armado'!H49*'Resumo Ferragem - Armado (12m)'!$AA$16+'Memória de Cálculo - Armado'!I49*'Resumo Ferragem - Armado (12m)'!$AB$16+'Memória de Cálculo - Armado'!J49*'Resumo Ferragem - Armado (12m)'!$AC$16</f>
        <v>0</v>
      </c>
      <c r="M12" s="8">
        <f>'Memória de Cálculo - Armado'!J49*'Resumo Ferragem - Armado (12m)'!$AC$17+'Memória de Cálculo - Armado'!L49*'Resumo Ferragem - Armado (12m)'!$AE$17</f>
        <v>0</v>
      </c>
      <c r="N12" s="8">
        <v>0</v>
      </c>
      <c r="O12" s="8">
        <v>0</v>
      </c>
      <c r="P12" s="8">
        <f t="shared" ref="P12:P22" si="0">TRUNC(SUM(H12:O12),3)</f>
        <v>0</v>
      </c>
      <c r="Q12" s="8">
        <f>'Memória de Cálculo - Armado'!H49*'Resumo Ferragem - Armado (12m)'!$AA$33+'Memória de Cálculo - Armado'!I49*'Resumo Ferragem - Armado (12m)'!$AB$33+'Memória de Cálculo - Armado'!J49*'Resumo Ferragem - Armado (12m)'!$AC$33+'Memória de Cálculo - Armado'!K49*'Resumo Ferragem - Armado (12m)'!$AD$33+'Memória de Cálculo - Armado'!L49*'Resumo Ferragem - Armado (12m)'!$AE$33+'Memória de Cálculo - Armado'!L49*'Resumo Ferragem - Armado (12m)'!$AF$33+'Memória de Cálculo - Armado'!M49*'Resumo Ferragem - Armado (12m)'!$AG$33+'Memória de Cálculo - Armado'!O49*'Resumo Ferragem - Armado (12m)'!$AH$33</f>
        <v>0</v>
      </c>
      <c r="R12" s="22">
        <v>0</v>
      </c>
      <c r="S12" s="8">
        <v>0</v>
      </c>
      <c r="T12" s="8">
        <v>0</v>
      </c>
      <c r="U12" s="8">
        <f t="shared" ref="U12:U22" si="1">SUM(Q12:T12)*0.125</f>
        <v>0</v>
      </c>
      <c r="V12" s="365"/>
      <c r="W12" s="982" t="s">
        <v>30</v>
      </c>
      <c r="X12" s="982"/>
      <c r="Y12" s="982"/>
      <c r="Z12" s="982"/>
      <c r="AA12" s="3">
        <f>(0.1493*1.75*3.978)+(0.448*0.37*3.978)+(0.1493*0.9*3.978)</f>
        <v>2.2332690899999998</v>
      </c>
      <c r="AB12" s="3">
        <f>(1.935*0.37*3.978)+(0.645*0.87*3.978)+(0.968*0.37*3.978)+(0.645*0.75*3.978)+(0.645*0.3*3.978)+(0.323*0.65*3.978)</f>
        <v>10.03434588</v>
      </c>
      <c r="AC12" s="3">
        <f>(0.667*0.6*3.978)+(0.333*0.57*3.978)+(0.167*1.75*3.978)+(0.833*0.66*3.978)+(0.167*0.9*3.978)</f>
        <v>6.2945485200000011</v>
      </c>
      <c r="AD12" s="3">
        <f>0.667*0.57*3.978</f>
        <v>1.5123958200000001</v>
      </c>
      <c r="AE12" s="3">
        <f>(0.278*0.87*3.978)+(0.278*0.75*3.978)+(0.833*0.66*3.978)+(0.139*0.65*3.978)</f>
        <v>4.3379692200000006</v>
      </c>
      <c r="AF12" s="3">
        <f>(0.333*0.66*3.978)</f>
        <v>0.87428484000000017</v>
      </c>
      <c r="AG12" s="3">
        <f>(0.167*0.65*3.978)+(0.167*0.65*3.978)+(0.167*0.65*3.978)</f>
        <v>1.2954357000000001</v>
      </c>
      <c r="AH12" s="3">
        <f>(1.143*0.66*3.978)+(0.571*0.6*3.978)+(1*0.6*3.978)</f>
        <v>6.7505864400000002</v>
      </c>
    </row>
    <row r="13" spans="1:36">
      <c r="A13" s="160">
        <f>'Memória de Cálculo - Armado'!A121</f>
        <v>0</v>
      </c>
      <c r="B13" s="160">
        <f>'Memória de Cálculo - Armado'!B121</f>
        <v>0</v>
      </c>
      <c r="C13" s="160">
        <f>'Memória de Cálculo - Armado'!C121</f>
        <v>0</v>
      </c>
      <c r="D13" s="160">
        <f>'Memória de Cálculo - Armado'!D121</f>
        <v>0</v>
      </c>
      <c r="E13" s="160">
        <f>'Memória de Cálculo - Armado'!E121</f>
        <v>0</v>
      </c>
      <c r="F13" s="160">
        <f>'Memória de Cálculo - Armado'!F121</f>
        <v>0</v>
      </c>
      <c r="G13" s="376">
        <f>'Memória de Cálculo - Armado'!G121</f>
        <v>0</v>
      </c>
      <c r="H13" s="8">
        <f>'Memória de Cálculo - Armado'!H50*'Resumo Ferragem - Armado (12m)'!$AA$12+'Memória de Cálculo - Armado'!I50*'Resumo Ferragem - Armado (12m)'!$AB$12+'Memória de Cálculo - Armado'!J50*'Resumo Ferragem - Armado (12m)'!$AC$12+'Memória de Cálculo - Armado'!K50*'Resumo Ferragem - Armado (12m)'!$AD$12+'Memória de Cálculo - Armado'!L50*'Resumo Ferragem - Armado (12m)'!$AE$12+'Memória de Cálculo - Armado'!M50*'Resumo Ferragem - Armado (12m)'!$AF$12+'Memória de Cálculo - Armado'!N50*'Resumo Ferragem - Armado (12m)'!$AG$12+'Memória de Cálculo - Armado'!O50*'Resumo Ferragem - Armado (12m)'!$AH$12</f>
        <v>0</v>
      </c>
      <c r="I13" s="8">
        <v>0</v>
      </c>
      <c r="J13" s="8">
        <v>0</v>
      </c>
      <c r="K13" s="8">
        <v>0</v>
      </c>
      <c r="L13" s="8">
        <f>'Memória de Cálculo - Armado'!H50*'Resumo Ferragem - Armado (12m)'!$AA$16+'Memória de Cálculo - Armado'!I50*'Resumo Ferragem - Armado (12m)'!$AB$16+'Memória de Cálculo - Armado'!J50*'Resumo Ferragem - Armado (12m)'!$AC$16</f>
        <v>0</v>
      </c>
      <c r="M13" s="8">
        <f>'Memória de Cálculo - Armado'!J50*'Resumo Ferragem - Armado (12m)'!$AC$17+'Memória de Cálculo - Armado'!L50*'Resumo Ferragem - Armado (12m)'!$AE$17</f>
        <v>0</v>
      </c>
      <c r="N13" s="8">
        <v>0</v>
      </c>
      <c r="O13" s="8">
        <v>0</v>
      </c>
      <c r="P13" s="8">
        <f t="shared" si="0"/>
        <v>0</v>
      </c>
      <c r="Q13" s="8">
        <f>'Memória de Cálculo - Armado'!H50*'Resumo Ferragem - Armado (12m)'!$AA$33+'Memória de Cálculo - Armado'!I50*'Resumo Ferragem - Armado (12m)'!$AB$33+'Memória de Cálculo - Armado'!J50*'Resumo Ferragem - Armado (12m)'!$AC$33+'Memória de Cálculo - Armado'!K50*'Resumo Ferragem - Armado (12m)'!$AD$33+'Memória de Cálculo - Armado'!L50*'Resumo Ferragem - Armado (12m)'!$AE$33+'Memória de Cálculo - Armado'!L50*'Resumo Ferragem - Armado (12m)'!$AF$33+'Memória de Cálculo - Armado'!M50*'Resumo Ferragem - Armado (12m)'!$AG$33+'Memória de Cálculo - Armado'!O50*'Resumo Ferragem - Armado (12m)'!$AH$33</f>
        <v>0</v>
      </c>
      <c r="R13" s="22">
        <v>0</v>
      </c>
      <c r="S13" s="8">
        <v>0</v>
      </c>
      <c r="T13" s="8">
        <v>0</v>
      </c>
      <c r="U13" s="8">
        <f t="shared" si="1"/>
        <v>0</v>
      </c>
      <c r="V13" s="365"/>
      <c r="W13" s="982" t="s">
        <v>31</v>
      </c>
      <c r="X13" s="982"/>
      <c r="Y13" s="982"/>
      <c r="Z13" s="982"/>
      <c r="AA13" s="163"/>
      <c r="AB13" s="163"/>
      <c r="AC13" s="163"/>
      <c r="AD13" s="163"/>
      <c r="AE13" s="163"/>
      <c r="AF13" s="3"/>
      <c r="AG13" s="7"/>
      <c r="AH13" s="7"/>
    </row>
    <row r="14" spans="1:36">
      <c r="A14" s="160">
        <f>'Memória de Cálculo - Armado'!A122</f>
        <v>0</v>
      </c>
      <c r="B14" s="160">
        <f>'Memória de Cálculo - Armado'!B122</f>
        <v>0</v>
      </c>
      <c r="C14" s="160">
        <f>'Memória de Cálculo - Armado'!C122</f>
        <v>0</v>
      </c>
      <c r="D14" s="160">
        <f>'Memória de Cálculo - Armado'!D122</f>
        <v>0</v>
      </c>
      <c r="E14" s="160">
        <f>'Memória de Cálculo - Armado'!E122</f>
        <v>0</v>
      </c>
      <c r="F14" s="160">
        <f>'Memória de Cálculo - Armado'!F122</f>
        <v>0</v>
      </c>
      <c r="G14" s="376">
        <f>'Memória de Cálculo - Armado'!G122</f>
        <v>0</v>
      </c>
      <c r="H14" s="8">
        <f>'Memória de Cálculo - Armado'!H51*'Resumo Ferragem - Armado (12m)'!$AA$12+'Memória de Cálculo - Armado'!I51*'Resumo Ferragem - Armado (12m)'!$AB$12+'Memória de Cálculo - Armado'!J51*'Resumo Ferragem - Armado (12m)'!$AC$12+'Memória de Cálculo - Armado'!K51*'Resumo Ferragem - Armado (12m)'!$AD$12+'Memória de Cálculo - Armado'!L51*'Resumo Ferragem - Armado (12m)'!$AE$12+'Memória de Cálculo - Armado'!M51*'Resumo Ferragem - Armado (12m)'!$AF$12+'Memória de Cálculo - Armado'!N51*'Resumo Ferragem - Armado (12m)'!$AG$12+'Memória de Cálculo - Armado'!O51*'Resumo Ferragem - Armado (12m)'!$AH$12</f>
        <v>0</v>
      </c>
      <c r="I14" s="8">
        <v>0</v>
      </c>
      <c r="J14" s="8">
        <v>0</v>
      </c>
      <c r="K14" s="8">
        <v>0</v>
      </c>
      <c r="L14" s="8">
        <f>'Memória de Cálculo - Armado'!H51*'Resumo Ferragem - Armado (12m)'!$AA$16+'Memória de Cálculo - Armado'!I51*'Resumo Ferragem - Armado (12m)'!$AB$16+'Memória de Cálculo - Armado'!J51*'Resumo Ferragem - Armado (12m)'!$AC$16</f>
        <v>0</v>
      </c>
      <c r="M14" s="8">
        <f>'Memória de Cálculo - Armado'!J51*'Resumo Ferragem - Armado (12m)'!$AC$17+'Memória de Cálculo - Armado'!L51*'Resumo Ferragem - Armado (12m)'!$AE$17</f>
        <v>0</v>
      </c>
      <c r="N14" s="8">
        <v>0</v>
      </c>
      <c r="O14" s="8">
        <v>0</v>
      </c>
      <c r="P14" s="8">
        <f t="shared" si="0"/>
        <v>0</v>
      </c>
      <c r="Q14" s="8">
        <f>'Memória de Cálculo - Armado'!H51*'Resumo Ferragem - Armado (12m)'!$AA$33+'Memória de Cálculo - Armado'!I51*'Resumo Ferragem - Armado (12m)'!$AB$33+'Memória de Cálculo - Armado'!J51*'Resumo Ferragem - Armado (12m)'!$AC$33+'Memória de Cálculo - Armado'!K51*'Resumo Ferragem - Armado (12m)'!$AD$33+'Memória de Cálculo - Armado'!L51*'Resumo Ferragem - Armado (12m)'!$AE$33+'Memória de Cálculo - Armado'!L51*'Resumo Ferragem - Armado (12m)'!$AF$33+'Memória de Cálculo - Armado'!M51*'Resumo Ferragem - Armado (12m)'!$AG$33+'Memória de Cálculo - Armado'!O51*'Resumo Ferragem - Armado (12m)'!$AH$33</f>
        <v>0</v>
      </c>
      <c r="R14" s="22">
        <v>0</v>
      </c>
      <c r="S14" s="8">
        <v>0</v>
      </c>
      <c r="T14" s="8">
        <v>0</v>
      </c>
      <c r="U14" s="8">
        <f t="shared" si="1"/>
        <v>0</v>
      </c>
      <c r="V14" s="365"/>
      <c r="W14" s="982" t="s">
        <v>32</v>
      </c>
      <c r="X14" s="982"/>
      <c r="Y14" s="982"/>
      <c r="Z14" s="982"/>
      <c r="AA14" s="163"/>
      <c r="AB14" s="163"/>
      <c r="AC14" s="163"/>
      <c r="AD14" s="163"/>
      <c r="AE14" s="163"/>
      <c r="AF14" s="7"/>
      <c r="AG14" s="7"/>
      <c r="AH14" s="7"/>
    </row>
    <row r="15" spans="1:36">
      <c r="A15" s="160">
        <f>'Memória de Cálculo - Armado'!A123</f>
        <v>0</v>
      </c>
      <c r="B15" s="160">
        <f>'Memória de Cálculo - Armado'!B123</f>
        <v>0</v>
      </c>
      <c r="C15" s="160">
        <f>'Memória de Cálculo - Armado'!C123</f>
        <v>0</v>
      </c>
      <c r="D15" s="160">
        <f>'Memória de Cálculo - Armado'!D123</f>
        <v>0</v>
      </c>
      <c r="E15" s="160">
        <f>'Memória de Cálculo - Armado'!E123</f>
        <v>0</v>
      </c>
      <c r="F15" s="160">
        <f>'Memória de Cálculo - Armado'!F123</f>
        <v>0</v>
      </c>
      <c r="G15" s="376">
        <f>'Memória de Cálculo - Armado'!G123</f>
        <v>0</v>
      </c>
      <c r="H15" s="8">
        <f>'Memória de Cálculo - Armado'!H52*'Resumo Ferragem - Armado (12m)'!$AA$12+'Memória de Cálculo - Armado'!I52*'Resumo Ferragem - Armado (12m)'!$AB$12+'Memória de Cálculo - Armado'!J52*'Resumo Ferragem - Armado (12m)'!$AC$12+'Memória de Cálculo - Armado'!K52*'Resumo Ferragem - Armado (12m)'!$AD$12+'Memória de Cálculo - Armado'!L52*'Resumo Ferragem - Armado (12m)'!$AE$12+'Memória de Cálculo - Armado'!M52*'Resumo Ferragem - Armado (12m)'!$AF$12+'Memória de Cálculo - Armado'!N52*'Resumo Ferragem - Armado (12m)'!$AG$12+'Memória de Cálculo - Armado'!O52*'Resumo Ferragem - Armado (12m)'!$AH$12</f>
        <v>0</v>
      </c>
      <c r="I15" s="8">
        <v>0</v>
      </c>
      <c r="J15" s="8">
        <v>0</v>
      </c>
      <c r="K15" s="8">
        <v>0</v>
      </c>
      <c r="L15" s="8">
        <f>'Memória de Cálculo - Armado'!H52*'Resumo Ferragem - Armado (12m)'!$AA$16+'Memória de Cálculo - Armado'!I52*'Resumo Ferragem - Armado (12m)'!$AB$16+'Memória de Cálculo - Armado'!J52*'Resumo Ferragem - Armado (12m)'!$AC$16</f>
        <v>0</v>
      </c>
      <c r="M15" s="8">
        <f>'Memória de Cálculo - Armado'!J52*'Resumo Ferragem - Armado (12m)'!$AC$17+'Memória de Cálculo - Armado'!L52*'Resumo Ferragem - Armado (12m)'!$AE$17</f>
        <v>0</v>
      </c>
      <c r="N15" s="8">
        <v>0</v>
      </c>
      <c r="O15" s="8">
        <v>0</v>
      </c>
      <c r="P15" s="8">
        <f t="shared" si="0"/>
        <v>0</v>
      </c>
      <c r="Q15" s="8">
        <f>'Memória de Cálculo - Armado'!H52*'Resumo Ferragem - Armado (12m)'!$AA$33+'Memória de Cálculo - Armado'!I52*'Resumo Ferragem - Armado (12m)'!$AB$33+'Memória de Cálculo - Armado'!J52*'Resumo Ferragem - Armado (12m)'!$AC$33+'Memória de Cálculo - Armado'!K52*'Resumo Ferragem - Armado (12m)'!$AD$33+'Memória de Cálculo - Armado'!L52*'Resumo Ferragem - Armado (12m)'!$AE$33+'Memória de Cálculo - Armado'!L52*'Resumo Ferragem - Armado (12m)'!$AF$33+'Memória de Cálculo - Armado'!M52*'Resumo Ferragem - Armado (12m)'!$AG$33+'Memória de Cálculo - Armado'!O52*'Resumo Ferragem - Armado (12m)'!$AH$33</f>
        <v>0</v>
      </c>
      <c r="R15" s="22">
        <v>0</v>
      </c>
      <c r="S15" s="8">
        <v>0</v>
      </c>
      <c r="T15" s="8">
        <v>0</v>
      </c>
      <c r="U15" s="8">
        <f t="shared" si="1"/>
        <v>0</v>
      </c>
      <c r="V15" s="365"/>
      <c r="W15" s="982" t="s">
        <v>124</v>
      </c>
      <c r="X15" s="982"/>
      <c r="Y15" s="982"/>
      <c r="Z15" s="982"/>
      <c r="AA15" s="163"/>
      <c r="AB15" s="163"/>
      <c r="AC15" s="163"/>
      <c r="AD15" s="163"/>
      <c r="AE15" s="163"/>
      <c r="AF15" s="7"/>
      <c r="AG15" s="7"/>
      <c r="AH15" s="7"/>
    </row>
    <row r="16" spans="1:36">
      <c r="A16" s="160">
        <f>'Memória de Cálculo - Armado'!A124</f>
        <v>0</v>
      </c>
      <c r="B16" s="160">
        <f>'Memória de Cálculo - Armado'!B124</f>
        <v>0</v>
      </c>
      <c r="C16" s="160">
        <f>'Memória de Cálculo - Armado'!C124</f>
        <v>0</v>
      </c>
      <c r="D16" s="160">
        <f>'Memória de Cálculo - Armado'!D124</f>
        <v>0</v>
      </c>
      <c r="E16" s="160">
        <f>'Memória de Cálculo - Armado'!E124</f>
        <v>0</v>
      </c>
      <c r="F16" s="160">
        <f>'Memória de Cálculo - Armado'!F124</f>
        <v>0</v>
      </c>
      <c r="G16" s="376">
        <f>'Memória de Cálculo - Armado'!G124</f>
        <v>0</v>
      </c>
      <c r="H16" s="8">
        <f>'Memória de Cálculo - Armado'!H53*'Resumo Ferragem - Armado (12m)'!$AA$12+'Memória de Cálculo - Armado'!I53*'Resumo Ferragem - Armado (12m)'!$AB$12+'Memória de Cálculo - Armado'!J53*'Resumo Ferragem - Armado (12m)'!$AC$12+'Memória de Cálculo - Armado'!K53*'Resumo Ferragem - Armado (12m)'!$AD$12+'Memória de Cálculo - Armado'!L53*'Resumo Ferragem - Armado (12m)'!$AE$12+'Memória de Cálculo - Armado'!M53*'Resumo Ferragem - Armado (12m)'!$AF$12+'Memória de Cálculo - Armado'!N53*'Resumo Ferragem - Armado (12m)'!$AG$12+'Memória de Cálculo - Armado'!O53*'Resumo Ferragem - Armado (12m)'!$AH$12</f>
        <v>0</v>
      </c>
      <c r="I16" s="8">
        <v>0</v>
      </c>
      <c r="J16" s="8">
        <v>0</v>
      </c>
      <c r="K16" s="8">
        <v>0</v>
      </c>
      <c r="L16" s="8">
        <f>'Memória de Cálculo - Armado'!H53*'Resumo Ferragem - Armado (12m)'!$AA$16+'Memória de Cálculo - Armado'!I53*'Resumo Ferragem - Armado (12m)'!$AB$16+'Memória de Cálculo - Armado'!J53*'Resumo Ferragem - Armado (12m)'!$AC$16</f>
        <v>0</v>
      </c>
      <c r="M16" s="8">
        <f>'Memória de Cálculo - Armado'!J53*'Resumo Ferragem - Armado (12m)'!$AC$17+'Memória de Cálculo - Armado'!L53*'Resumo Ferragem - Armado (12m)'!$AE$17</f>
        <v>0</v>
      </c>
      <c r="N16" s="8">
        <v>0</v>
      </c>
      <c r="O16" s="8">
        <v>0</v>
      </c>
      <c r="P16" s="8">
        <f t="shared" si="0"/>
        <v>0</v>
      </c>
      <c r="Q16" s="8">
        <f>'Memória de Cálculo - Armado'!H53*'Resumo Ferragem - Armado (12m)'!$AA$33+'Memória de Cálculo - Armado'!I53*'Resumo Ferragem - Armado (12m)'!$AB$33+'Memória de Cálculo - Armado'!J53*'Resumo Ferragem - Armado (12m)'!$AC$33+'Memória de Cálculo - Armado'!K53*'Resumo Ferragem - Armado (12m)'!$AD$33+'Memória de Cálculo - Armado'!L53*'Resumo Ferragem - Armado (12m)'!$AE$33+'Memória de Cálculo - Armado'!L53*'Resumo Ferragem - Armado (12m)'!$AF$33+'Memória de Cálculo - Armado'!M53*'Resumo Ferragem - Armado (12m)'!$AG$33+'Memória de Cálculo - Armado'!O53*'Resumo Ferragem - Armado (12m)'!$AH$33</f>
        <v>0</v>
      </c>
      <c r="R16" s="22">
        <v>0</v>
      </c>
      <c r="S16" s="8">
        <v>0</v>
      </c>
      <c r="T16" s="8">
        <v>0</v>
      </c>
      <c r="U16" s="8">
        <f t="shared" si="1"/>
        <v>0</v>
      </c>
      <c r="V16" s="365"/>
      <c r="W16" s="982" t="s">
        <v>33</v>
      </c>
      <c r="X16" s="982"/>
      <c r="Y16" s="982"/>
      <c r="Z16" s="982"/>
      <c r="AA16" s="163">
        <f>(0.1493*0.028*76)+(0.1493*0.077*76)</f>
        <v>1.191414</v>
      </c>
      <c r="AB16" s="3">
        <f>(0.645*0.077*76)+(0.645*0.05*76)+(0.645*0.04*76)</f>
        <v>8.1863400000000013</v>
      </c>
      <c r="AC16" s="163">
        <f>0.167*0.028*76</f>
        <v>0.35537600000000003</v>
      </c>
      <c r="AD16" s="163"/>
      <c r="AE16" s="163"/>
      <c r="AF16" s="7"/>
      <c r="AG16" s="7"/>
      <c r="AH16" s="7"/>
    </row>
    <row r="17" spans="1:34">
      <c r="A17" s="160">
        <f>'Memória de Cálculo - Armado'!A125</f>
        <v>0</v>
      </c>
      <c r="B17" s="160">
        <f>'Memória de Cálculo - Armado'!B125</f>
        <v>0</v>
      </c>
      <c r="C17" s="160">
        <f>'Memória de Cálculo - Armado'!C125</f>
        <v>0</v>
      </c>
      <c r="D17" s="160">
        <f>'Memória de Cálculo - Armado'!D125</f>
        <v>0</v>
      </c>
      <c r="E17" s="160">
        <f>'Memória de Cálculo - Armado'!E125</f>
        <v>0</v>
      </c>
      <c r="F17" s="160">
        <f>'Memória de Cálculo - Armado'!F125</f>
        <v>0</v>
      </c>
      <c r="G17" s="376">
        <f>'Memória de Cálculo - Armado'!G125</f>
        <v>0</v>
      </c>
      <c r="H17" s="8">
        <f>'Memória de Cálculo - Armado'!H54*'Resumo Ferragem - Armado (12m)'!$AA$12+'Memória de Cálculo - Armado'!I54*'Resumo Ferragem - Armado (12m)'!$AB$12+'Memória de Cálculo - Armado'!J54*'Resumo Ferragem - Armado (12m)'!$AC$12+'Memória de Cálculo - Armado'!K54*'Resumo Ferragem - Armado (12m)'!$AD$12+'Memória de Cálculo - Armado'!L54*'Resumo Ferragem - Armado (12m)'!$AE$12+'Memória de Cálculo - Armado'!M54*'Resumo Ferragem - Armado (12m)'!$AF$12+'Memória de Cálculo - Armado'!N54*'Resumo Ferragem - Armado (12m)'!$AG$12+'Memória de Cálculo - Armado'!O54*'Resumo Ferragem - Armado (12m)'!$AH$12</f>
        <v>0</v>
      </c>
      <c r="I17" s="8">
        <v>0</v>
      </c>
      <c r="J17" s="8">
        <v>0</v>
      </c>
      <c r="K17" s="8">
        <v>0</v>
      </c>
      <c r="L17" s="8">
        <f>'Memória de Cálculo - Armado'!H54*'Resumo Ferragem - Armado (12m)'!$AA$16+'Memória de Cálculo - Armado'!I54*'Resumo Ferragem - Armado (12m)'!$AB$16+'Memória de Cálculo - Armado'!J54*'Resumo Ferragem - Armado (12m)'!$AC$16</f>
        <v>0</v>
      </c>
      <c r="M17" s="8">
        <f>'Memória de Cálculo - Armado'!J54*'Resumo Ferragem - Armado (12m)'!$AC$17+'Memória de Cálculo - Armado'!L54*'Resumo Ferragem - Armado (12m)'!$AE$17</f>
        <v>0</v>
      </c>
      <c r="N17" s="8">
        <v>0</v>
      </c>
      <c r="O17" s="8">
        <v>0</v>
      </c>
      <c r="P17" s="8">
        <f t="shared" si="0"/>
        <v>0</v>
      </c>
      <c r="Q17" s="8">
        <f>'Memória de Cálculo - Armado'!H54*'Resumo Ferragem - Armado (12m)'!$AA$33+'Memória de Cálculo - Armado'!I54*'Resumo Ferragem - Armado (12m)'!$AB$33+'Memória de Cálculo - Armado'!J54*'Resumo Ferragem - Armado (12m)'!$AC$33+'Memória de Cálculo - Armado'!K54*'Resumo Ferragem - Armado (12m)'!$AD$33+'Memória de Cálculo - Armado'!L54*'Resumo Ferragem - Armado (12m)'!$AE$33+'Memória de Cálculo - Armado'!L54*'Resumo Ferragem - Armado (12m)'!$AF$33+'Memória de Cálculo - Armado'!M54*'Resumo Ferragem - Armado (12m)'!$AG$33+'Memória de Cálculo - Armado'!O54*'Resumo Ferragem - Armado (12m)'!$AH$33</f>
        <v>0</v>
      </c>
      <c r="R17" s="22">
        <v>0</v>
      </c>
      <c r="S17" s="8">
        <v>0</v>
      </c>
      <c r="T17" s="8">
        <v>0</v>
      </c>
      <c r="U17" s="8">
        <f t="shared" si="1"/>
        <v>0</v>
      </c>
      <c r="V17" s="365"/>
      <c r="W17" s="982" t="s">
        <v>34</v>
      </c>
      <c r="X17" s="982"/>
      <c r="Y17" s="982"/>
      <c r="Z17" s="982"/>
      <c r="AA17" s="163"/>
      <c r="AB17" s="163"/>
      <c r="AC17" s="163">
        <f>(0.167*0.284*100)</f>
        <v>4.7427999999999999</v>
      </c>
      <c r="AD17" s="163"/>
      <c r="AE17" s="163">
        <f>0.139*0.1*100</f>
        <v>1.3900000000000003</v>
      </c>
      <c r="AF17" s="7"/>
      <c r="AG17" s="3"/>
      <c r="AH17" s="7"/>
    </row>
    <row r="18" spans="1:34">
      <c r="A18" s="160">
        <f>'Memória de Cálculo - Armado'!A126</f>
        <v>0</v>
      </c>
      <c r="B18" s="160">
        <f>'Memória de Cálculo - Armado'!B126</f>
        <v>0</v>
      </c>
      <c r="C18" s="160">
        <f>'Memória de Cálculo - Armado'!C126</f>
        <v>0</v>
      </c>
      <c r="D18" s="160">
        <f>'Memória de Cálculo - Armado'!D126</f>
        <v>0</v>
      </c>
      <c r="E18" s="160">
        <f>'Memória de Cálculo - Armado'!E126</f>
        <v>0</v>
      </c>
      <c r="F18" s="160">
        <f>'Memória de Cálculo - Armado'!F126</f>
        <v>0</v>
      </c>
      <c r="G18" s="376">
        <f>'Memória de Cálculo - Armado'!G126</f>
        <v>0</v>
      </c>
      <c r="H18" s="8">
        <f>'Memória de Cálculo - Armado'!H55*'Resumo Ferragem - Armado (12m)'!$AA$12+'Memória de Cálculo - Armado'!I55*'Resumo Ferragem - Armado (12m)'!$AB$12+'Memória de Cálculo - Armado'!J55*'Resumo Ferragem - Armado (12m)'!$AC$12+'Memória de Cálculo - Armado'!K55*'Resumo Ferragem - Armado (12m)'!$AD$12+'Memória de Cálculo - Armado'!L55*'Resumo Ferragem - Armado (12m)'!$AE$12+'Memória de Cálculo - Armado'!M55*'Resumo Ferragem - Armado (12m)'!$AF$12+'Memória de Cálculo - Armado'!N55*'Resumo Ferragem - Armado (12m)'!$AG$12+'Memória de Cálculo - Armado'!O55*'Resumo Ferragem - Armado (12m)'!$AH$12</f>
        <v>0</v>
      </c>
      <c r="I18" s="8">
        <v>0</v>
      </c>
      <c r="J18" s="8">
        <v>0</v>
      </c>
      <c r="K18" s="8">
        <v>0</v>
      </c>
      <c r="L18" s="8">
        <f>'Memória de Cálculo - Armado'!H55*'Resumo Ferragem - Armado (12m)'!$AA$16+'Memória de Cálculo - Armado'!I55*'Resumo Ferragem - Armado (12m)'!$AB$16+'Memória de Cálculo - Armado'!J55*'Resumo Ferragem - Armado (12m)'!$AC$16</f>
        <v>0</v>
      </c>
      <c r="M18" s="8">
        <f>'Memória de Cálculo - Armado'!J55*'Resumo Ferragem - Armado (12m)'!$AC$17+'Memória de Cálculo - Armado'!L55*'Resumo Ferragem - Armado (12m)'!$AE$17</f>
        <v>0</v>
      </c>
      <c r="N18" s="8">
        <v>0</v>
      </c>
      <c r="O18" s="8">
        <v>0</v>
      </c>
      <c r="P18" s="8">
        <f t="shared" si="0"/>
        <v>0</v>
      </c>
      <c r="Q18" s="8">
        <f>'Memória de Cálculo - Armado'!H55*'Resumo Ferragem - Armado (12m)'!$AA$33+'Memória de Cálculo - Armado'!I55*'Resumo Ferragem - Armado (12m)'!$AB$33+'Memória de Cálculo - Armado'!J55*'Resumo Ferragem - Armado (12m)'!$AC$33+'Memória de Cálculo - Armado'!K55*'Resumo Ferragem - Armado (12m)'!$AD$33+'Memória de Cálculo - Armado'!L55*'Resumo Ferragem - Armado (12m)'!$AE$33+'Memória de Cálculo - Armado'!L55*'Resumo Ferragem - Armado (12m)'!$AF$33+'Memória de Cálculo - Armado'!M55*'Resumo Ferragem - Armado (12m)'!$AG$33+'Memória de Cálculo - Armado'!O55*'Resumo Ferragem - Armado (12m)'!$AH$33</f>
        <v>0</v>
      </c>
      <c r="R18" s="22">
        <v>0</v>
      </c>
      <c r="S18" s="8">
        <v>0</v>
      </c>
      <c r="T18" s="8">
        <v>0</v>
      </c>
      <c r="U18" s="8">
        <f t="shared" si="1"/>
        <v>0</v>
      </c>
      <c r="V18" s="365"/>
      <c r="W18" s="982" t="s">
        <v>35</v>
      </c>
      <c r="X18" s="982"/>
      <c r="Y18" s="982"/>
      <c r="Z18" s="982"/>
      <c r="AA18" s="3">
        <f>(0.2986+0.896+0.2986)*0.125</f>
        <v>0.18664999999999998</v>
      </c>
      <c r="AB18" s="3">
        <f>(3.871+1.29+1.936+1.29+1.29+0.646)*0.125</f>
        <v>1.290375</v>
      </c>
      <c r="AC18" s="163">
        <f>(1.333+0.666+0.334+1.666+0.334)*0.125</f>
        <v>0.54162500000000002</v>
      </c>
      <c r="AD18" s="3">
        <f>1.334*0.125</f>
        <v>0.16675000000000001</v>
      </c>
      <c r="AE18" s="163">
        <f>(0.556+0.556+1.666+0.278)*0.125</f>
        <v>0.38200000000000001</v>
      </c>
      <c r="AF18" s="3">
        <f>0.666*0.125</f>
        <v>8.3250000000000005E-2</v>
      </c>
      <c r="AG18" s="3">
        <f>(0.333+0.333+0.333)*0.125</f>
        <v>0.12487500000000001</v>
      </c>
      <c r="AH18" s="3">
        <f>(2.286+1.142+2)*0.125</f>
        <v>0.67849999999999999</v>
      </c>
    </row>
    <row r="19" spans="1:34">
      <c r="A19" s="160">
        <f>'Memória de Cálculo - Armado'!A127</f>
        <v>0</v>
      </c>
      <c r="B19" s="160">
        <f>'Memória de Cálculo - Armado'!B127</f>
        <v>0</v>
      </c>
      <c r="C19" s="160">
        <f>'Memória de Cálculo - Armado'!C127</f>
        <v>0</v>
      </c>
      <c r="D19" s="160">
        <f>'Memória de Cálculo - Armado'!D127</f>
        <v>0</v>
      </c>
      <c r="E19" s="160">
        <f>'Memória de Cálculo - Armado'!E127</f>
        <v>0</v>
      </c>
      <c r="F19" s="160">
        <f>'Memória de Cálculo - Armado'!F127</f>
        <v>0</v>
      </c>
      <c r="G19" s="376">
        <f>'Memória de Cálculo - Armado'!G127</f>
        <v>0</v>
      </c>
      <c r="H19" s="8">
        <f>'Memória de Cálculo - Armado'!H56*'Resumo Ferragem - Armado (12m)'!$AA$12+'Memória de Cálculo - Armado'!I56*'Resumo Ferragem - Armado (12m)'!$AB$12+'Memória de Cálculo - Armado'!J56*'Resumo Ferragem - Armado (12m)'!$AC$12+'Memória de Cálculo - Armado'!K56*'Resumo Ferragem - Armado (12m)'!$AD$12+'Memória de Cálculo - Armado'!L56*'Resumo Ferragem - Armado (12m)'!$AE$12+'Memória de Cálculo - Armado'!M56*'Resumo Ferragem - Armado (12m)'!$AF$12+'Memória de Cálculo - Armado'!N56*'Resumo Ferragem - Armado (12m)'!$AG$12+'Memória de Cálculo - Armado'!O56*'Resumo Ferragem - Armado (12m)'!$AH$12</f>
        <v>0</v>
      </c>
      <c r="I19" s="8">
        <v>0</v>
      </c>
      <c r="J19" s="8">
        <v>0</v>
      </c>
      <c r="K19" s="8">
        <v>0</v>
      </c>
      <c r="L19" s="8">
        <f>'Memória de Cálculo - Armado'!H56*'Resumo Ferragem - Armado (12m)'!$AA$16+'Memória de Cálculo - Armado'!I56*'Resumo Ferragem - Armado (12m)'!$AB$16+'Memória de Cálculo - Armado'!J56*'Resumo Ferragem - Armado (12m)'!$AC$16</f>
        <v>0</v>
      </c>
      <c r="M19" s="8">
        <f>'Memória de Cálculo - Armado'!J56*'Resumo Ferragem - Armado (12m)'!$AC$17+'Memória de Cálculo - Armado'!L56*'Resumo Ferragem - Armado (12m)'!$AE$17</f>
        <v>0</v>
      </c>
      <c r="N19" s="8">
        <v>0</v>
      </c>
      <c r="O19" s="8">
        <v>0</v>
      </c>
      <c r="P19" s="8">
        <f t="shared" si="0"/>
        <v>0</v>
      </c>
      <c r="Q19" s="8">
        <f>'Memória de Cálculo - Armado'!H56*'Resumo Ferragem - Armado (12m)'!$AA$33+'Memória de Cálculo - Armado'!I56*'Resumo Ferragem - Armado (12m)'!$AB$33+'Memória de Cálculo - Armado'!J56*'Resumo Ferragem - Armado (12m)'!$AC$33+'Memória de Cálculo - Armado'!K56*'Resumo Ferragem - Armado (12m)'!$AD$33+'Memória de Cálculo - Armado'!L56*'Resumo Ferragem - Armado (12m)'!$AE$33+'Memória de Cálculo - Armado'!L56*'Resumo Ferragem - Armado (12m)'!$AF$33+'Memória de Cálculo - Armado'!M56*'Resumo Ferragem - Armado (12m)'!$AG$33+'Memória de Cálculo - Armado'!O56*'Resumo Ferragem - Armado (12m)'!$AH$33</f>
        <v>0</v>
      </c>
      <c r="R19" s="22">
        <v>0</v>
      </c>
      <c r="S19" s="8">
        <v>0</v>
      </c>
      <c r="T19" s="8">
        <v>0</v>
      </c>
      <c r="U19" s="8">
        <f t="shared" si="1"/>
        <v>0</v>
      </c>
      <c r="V19" s="365"/>
      <c r="W19" s="982" t="s">
        <v>36</v>
      </c>
      <c r="X19" s="982"/>
      <c r="Y19" s="982"/>
      <c r="Z19" s="982"/>
      <c r="AA19" s="163"/>
      <c r="AB19" s="163"/>
      <c r="AC19" s="163"/>
      <c r="AD19" s="163"/>
      <c r="AE19" s="163"/>
      <c r="AF19" s="163"/>
      <c r="AG19" s="163"/>
      <c r="AH19" s="163"/>
    </row>
    <row r="20" spans="1:34">
      <c r="A20" s="160">
        <f>'Memória de Cálculo - Armado'!A128</f>
        <v>0</v>
      </c>
      <c r="B20" s="160">
        <f>'Memória de Cálculo - Armado'!B128</f>
        <v>0</v>
      </c>
      <c r="C20" s="160">
        <f>'Memória de Cálculo - Armado'!C128</f>
        <v>0</v>
      </c>
      <c r="D20" s="160">
        <f>'Memória de Cálculo - Armado'!D128</f>
        <v>0</v>
      </c>
      <c r="E20" s="160">
        <f>'Memória de Cálculo - Armado'!E128</f>
        <v>0</v>
      </c>
      <c r="F20" s="160">
        <f>'Memória de Cálculo - Armado'!F128</f>
        <v>0</v>
      </c>
      <c r="G20" s="376">
        <f>'Memória de Cálculo - Armado'!G128</f>
        <v>0</v>
      </c>
      <c r="H20" s="8">
        <f>'Memória de Cálculo - Armado'!H57*'Resumo Ferragem - Armado (12m)'!$AA$12+'Memória de Cálculo - Armado'!I57*'Resumo Ferragem - Armado (12m)'!$AB$12+'Memória de Cálculo - Armado'!J57*'Resumo Ferragem - Armado (12m)'!$AC$12+'Memória de Cálculo - Armado'!K57*'Resumo Ferragem - Armado (12m)'!$AD$12+'Memória de Cálculo - Armado'!L57*'Resumo Ferragem - Armado (12m)'!$AE$12+'Memória de Cálculo - Armado'!M57*'Resumo Ferragem - Armado (12m)'!$AF$12+'Memória de Cálculo - Armado'!N57*'Resumo Ferragem - Armado (12m)'!$AG$12+'Memória de Cálculo - Armado'!O57*'Resumo Ferragem - Armado (12m)'!$AH$12</f>
        <v>0</v>
      </c>
      <c r="I20" s="8">
        <v>0</v>
      </c>
      <c r="J20" s="8">
        <v>0</v>
      </c>
      <c r="K20" s="8">
        <v>0</v>
      </c>
      <c r="L20" s="8">
        <f>'Memória de Cálculo - Armado'!H57*'Resumo Ferragem - Armado (12m)'!$AA$16+'Memória de Cálculo - Armado'!I57*'Resumo Ferragem - Armado (12m)'!$AB$16+'Memória de Cálculo - Armado'!J57*'Resumo Ferragem - Armado (12m)'!$AC$16</f>
        <v>0</v>
      </c>
      <c r="M20" s="8">
        <f>'Memória de Cálculo - Armado'!J57*'Resumo Ferragem - Armado (12m)'!$AC$17+'Memória de Cálculo - Armado'!L57*'Resumo Ferragem - Armado (12m)'!$AE$17</f>
        <v>0</v>
      </c>
      <c r="N20" s="8">
        <v>0</v>
      </c>
      <c r="O20" s="8">
        <v>0</v>
      </c>
      <c r="P20" s="8">
        <f t="shared" si="0"/>
        <v>0</v>
      </c>
      <c r="Q20" s="8">
        <f>'Memória de Cálculo - Armado'!H57*'Resumo Ferragem - Armado (12m)'!$AA$33+'Memória de Cálculo - Armado'!I57*'Resumo Ferragem - Armado (12m)'!$AB$33+'Memória de Cálculo - Armado'!J57*'Resumo Ferragem - Armado (12m)'!$AC$33+'Memória de Cálculo - Armado'!K57*'Resumo Ferragem - Armado (12m)'!$AD$33+'Memória de Cálculo - Armado'!L57*'Resumo Ferragem - Armado (12m)'!$AE$33+'Memória de Cálculo - Armado'!L57*'Resumo Ferragem - Armado (12m)'!$AF$33+'Memória de Cálculo - Armado'!M57*'Resumo Ferragem - Armado (12m)'!$AG$33+'Memória de Cálculo - Armado'!O57*'Resumo Ferragem - Armado (12m)'!$AH$33</f>
        <v>0</v>
      </c>
      <c r="R20" s="22">
        <v>0</v>
      </c>
      <c r="S20" s="8">
        <v>0</v>
      </c>
      <c r="T20" s="8">
        <v>0</v>
      </c>
      <c r="U20" s="8">
        <f t="shared" si="1"/>
        <v>0</v>
      </c>
      <c r="V20" s="365"/>
      <c r="W20" s="982" t="s">
        <v>37</v>
      </c>
      <c r="X20" s="982"/>
      <c r="Y20" s="982"/>
      <c r="Z20" s="982"/>
      <c r="AA20" s="163"/>
      <c r="AB20" s="163"/>
      <c r="AC20" s="163"/>
      <c r="AD20" s="163"/>
      <c r="AE20" s="163"/>
      <c r="AF20" s="163"/>
      <c r="AG20" s="163"/>
      <c r="AH20" s="163"/>
    </row>
    <row r="21" spans="1:34">
      <c r="A21" s="160">
        <f>'Memória de Cálculo - Armado'!A129</f>
        <v>0</v>
      </c>
      <c r="B21" s="160">
        <f>'Memória de Cálculo - Armado'!B129</f>
        <v>0</v>
      </c>
      <c r="C21" s="160">
        <f>'Memória de Cálculo - Armado'!C129</f>
        <v>0</v>
      </c>
      <c r="D21" s="160">
        <f>'Memória de Cálculo - Armado'!D129</f>
        <v>0</v>
      </c>
      <c r="E21" s="160">
        <f>'Memória de Cálculo - Armado'!E129</f>
        <v>0</v>
      </c>
      <c r="F21" s="160">
        <f>'Memória de Cálculo - Armado'!F129</f>
        <v>0</v>
      </c>
      <c r="G21" s="376">
        <f>'Memória de Cálculo - Armado'!G129</f>
        <v>0</v>
      </c>
      <c r="H21" s="8">
        <f>'Memória de Cálculo - Armado'!H58*'Resumo Ferragem - Armado (12m)'!$AA$12+'Memória de Cálculo - Armado'!I58*'Resumo Ferragem - Armado (12m)'!$AB$12+'Memória de Cálculo - Armado'!J58*'Resumo Ferragem - Armado (12m)'!$AC$12+'Memória de Cálculo - Armado'!K58*'Resumo Ferragem - Armado (12m)'!$AD$12+'Memória de Cálculo - Armado'!L58*'Resumo Ferragem - Armado (12m)'!$AE$12+'Memória de Cálculo - Armado'!M58*'Resumo Ferragem - Armado (12m)'!$AF$12+'Memória de Cálculo - Armado'!N58*'Resumo Ferragem - Armado (12m)'!$AG$12+'Memória de Cálculo - Armado'!O58*'Resumo Ferragem - Armado (12m)'!$AH$12</f>
        <v>0</v>
      </c>
      <c r="I21" s="8">
        <v>0</v>
      </c>
      <c r="J21" s="8">
        <v>0</v>
      </c>
      <c r="K21" s="8">
        <v>0</v>
      </c>
      <c r="L21" s="8">
        <f>'Memória de Cálculo - Armado'!H58*'Resumo Ferragem - Armado (12m)'!$AA$16+'Memória de Cálculo - Armado'!I58*'Resumo Ferragem - Armado (12m)'!$AB$16+'Memória de Cálculo - Armado'!J58*'Resumo Ferragem - Armado (12m)'!$AC$16</f>
        <v>0</v>
      </c>
      <c r="M21" s="8">
        <f>'Memória de Cálculo - Armado'!J58*'Resumo Ferragem - Armado (12m)'!$AC$17+'Memória de Cálculo - Armado'!L58*'Resumo Ferragem - Armado (12m)'!$AE$17</f>
        <v>0</v>
      </c>
      <c r="N21" s="8">
        <v>0</v>
      </c>
      <c r="O21" s="8">
        <v>0</v>
      </c>
      <c r="P21" s="8">
        <f t="shared" si="0"/>
        <v>0</v>
      </c>
      <c r="Q21" s="8">
        <f>'Memória de Cálculo - Armado'!H58*'Resumo Ferragem - Armado (12m)'!$AA$33+'Memória de Cálculo - Armado'!I58*'Resumo Ferragem - Armado (12m)'!$AB$33+'Memória de Cálculo - Armado'!J58*'Resumo Ferragem - Armado (12m)'!$AC$33+'Memória de Cálculo - Armado'!K58*'Resumo Ferragem - Armado (12m)'!$AD$33+'Memória de Cálculo - Armado'!L58*'Resumo Ferragem - Armado (12m)'!$AE$33+'Memória de Cálculo - Armado'!L58*'Resumo Ferragem - Armado (12m)'!$AF$33+'Memória de Cálculo - Armado'!M58*'Resumo Ferragem - Armado (12m)'!$AG$33+'Memória de Cálculo - Armado'!O58*'Resumo Ferragem - Armado (12m)'!$AH$33</f>
        <v>0</v>
      </c>
      <c r="R21" s="22">
        <v>0</v>
      </c>
      <c r="S21" s="8">
        <v>0</v>
      </c>
      <c r="T21" s="8">
        <v>0</v>
      </c>
      <c r="U21" s="8">
        <f t="shared" si="1"/>
        <v>0</v>
      </c>
      <c r="V21" s="365"/>
      <c r="W21" s="982" t="s">
        <v>125</v>
      </c>
      <c r="X21" s="982"/>
      <c r="Y21" s="982"/>
      <c r="Z21" s="982"/>
      <c r="AA21" s="163"/>
      <c r="AB21" s="163"/>
      <c r="AC21" s="163"/>
      <c r="AD21" s="163"/>
      <c r="AE21" s="163"/>
      <c r="AF21" s="163"/>
      <c r="AG21" s="163"/>
      <c r="AH21" s="163"/>
    </row>
    <row r="22" spans="1:34">
      <c r="A22" s="160">
        <f>'Memória de Cálculo - Armado'!A130</f>
        <v>0</v>
      </c>
      <c r="B22" s="160">
        <f>'Memória de Cálculo - Armado'!B130</f>
        <v>0</v>
      </c>
      <c r="C22" s="160">
        <f>'Memória de Cálculo - Armado'!C130</f>
        <v>0</v>
      </c>
      <c r="D22" s="160">
        <f>'Memória de Cálculo - Armado'!D130</f>
        <v>0</v>
      </c>
      <c r="E22" s="160">
        <f>'Memória de Cálculo - Armado'!E130</f>
        <v>0</v>
      </c>
      <c r="F22" s="160">
        <f>'Memória de Cálculo - Armado'!F130</f>
        <v>0</v>
      </c>
      <c r="G22" s="376">
        <f>'Memória de Cálculo - Armado'!G130</f>
        <v>0</v>
      </c>
      <c r="H22" s="8">
        <f>'Memória de Cálculo - Armado'!H59*'Resumo Ferragem - Armado (12m)'!$AA$12+'Memória de Cálculo - Armado'!I59*'Resumo Ferragem - Armado (12m)'!$AB$12+'Memória de Cálculo - Armado'!J59*'Resumo Ferragem - Armado (12m)'!$AC$12+'Memória de Cálculo - Armado'!K59*'Resumo Ferragem - Armado (12m)'!$AD$12+'Memória de Cálculo - Armado'!L59*'Resumo Ferragem - Armado (12m)'!$AE$12+'Memória de Cálculo - Armado'!M59*'Resumo Ferragem - Armado (12m)'!$AF$12+'Memória de Cálculo - Armado'!N59*'Resumo Ferragem - Armado (12m)'!$AG$12+'Memória de Cálculo - Armado'!O59*'Resumo Ferragem - Armado (12m)'!$AH$12</f>
        <v>0</v>
      </c>
      <c r="I22" s="8">
        <v>0</v>
      </c>
      <c r="J22" s="8">
        <v>0</v>
      </c>
      <c r="K22" s="8">
        <v>0</v>
      </c>
      <c r="L22" s="8">
        <f>'Memória de Cálculo - Armado'!H59*'Resumo Ferragem - Armado (12m)'!$AA$16+'Memória de Cálculo - Armado'!I59*'Resumo Ferragem - Armado (12m)'!$AB$16+'Memória de Cálculo - Armado'!J59*'Resumo Ferragem - Armado (12m)'!$AC$16</f>
        <v>0</v>
      </c>
      <c r="M22" s="8">
        <f>'Memória de Cálculo - Armado'!J59*'Resumo Ferragem - Armado (12m)'!$AC$17+'Memória de Cálculo - Armado'!L59*'Resumo Ferragem - Armado (12m)'!$AE$17</f>
        <v>0</v>
      </c>
      <c r="N22" s="8">
        <v>0</v>
      </c>
      <c r="O22" s="8">
        <v>0</v>
      </c>
      <c r="P22" s="8">
        <f t="shared" si="0"/>
        <v>0</v>
      </c>
      <c r="Q22" s="8">
        <f>'Memória de Cálculo - Armado'!H59*'Resumo Ferragem - Armado (12m)'!$AA$33+'Memória de Cálculo - Armado'!I59*'Resumo Ferragem - Armado (12m)'!$AB$33+'Memória de Cálculo - Armado'!J59*'Resumo Ferragem - Armado (12m)'!$AC$33+'Memória de Cálculo - Armado'!K59*'Resumo Ferragem - Armado (12m)'!$AD$33+'Memória de Cálculo - Armado'!L59*'Resumo Ferragem - Armado (12m)'!$AE$33+'Memória de Cálculo - Armado'!L59*'Resumo Ferragem - Armado (12m)'!$AF$33+'Memória de Cálculo - Armado'!M59*'Resumo Ferragem - Armado (12m)'!$AG$33+'Memória de Cálculo - Armado'!O59*'Resumo Ferragem - Armado (12m)'!$AH$33</f>
        <v>0</v>
      </c>
      <c r="R22" s="22">
        <v>0</v>
      </c>
      <c r="S22" s="8">
        <v>0</v>
      </c>
      <c r="T22" s="8">
        <v>0</v>
      </c>
      <c r="U22" s="8">
        <f t="shared" si="1"/>
        <v>0</v>
      </c>
      <c r="V22" s="365"/>
      <c r="W22" s="982" t="s">
        <v>128</v>
      </c>
      <c r="X22" s="982"/>
      <c r="Y22" s="982"/>
      <c r="Z22" s="982"/>
      <c r="AA22" s="163"/>
      <c r="AB22" s="163"/>
      <c r="AC22" s="163"/>
      <c r="AD22" s="163"/>
      <c r="AE22" s="163"/>
      <c r="AF22" s="163"/>
      <c r="AG22" s="163"/>
      <c r="AH22" s="163"/>
    </row>
    <row r="23" spans="1:34">
      <c r="A23" s="160"/>
      <c r="B23" s="160"/>
      <c r="C23" s="160"/>
      <c r="D23" s="160"/>
      <c r="E23" s="160"/>
      <c r="F23" s="160"/>
      <c r="G23" s="376"/>
      <c r="H23" s="8"/>
      <c r="I23" s="8"/>
      <c r="J23" s="8"/>
      <c r="K23" s="8"/>
      <c r="L23" s="8"/>
      <c r="M23" s="8"/>
      <c r="N23" s="8"/>
      <c r="O23" s="8"/>
      <c r="P23" s="8"/>
      <c r="Q23" s="8"/>
      <c r="R23" s="22"/>
      <c r="S23" s="8"/>
      <c r="T23" s="8"/>
      <c r="U23" s="8"/>
      <c r="V23" s="365"/>
      <c r="W23" s="982" t="s">
        <v>129</v>
      </c>
      <c r="X23" s="982"/>
      <c r="Y23" s="982"/>
      <c r="Z23" s="982"/>
      <c r="AA23" s="163"/>
      <c r="AB23" s="163"/>
      <c r="AC23" s="163"/>
      <c r="AD23" s="163"/>
      <c r="AE23" s="163"/>
      <c r="AF23" s="163"/>
      <c r="AG23" s="163"/>
      <c r="AH23" s="163"/>
    </row>
    <row r="24" spans="1:34">
      <c r="A24" s="160"/>
      <c r="B24" s="160"/>
      <c r="C24" s="160"/>
      <c r="D24" s="160"/>
      <c r="E24" s="160"/>
      <c r="F24" s="160"/>
      <c r="G24" s="376"/>
      <c r="H24" s="8"/>
      <c r="I24" s="8"/>
      <c r="J24" s="8"/>
      <c r="K24" s="8"/>
      <c r="L24" s="8"/>
      <c r="M24" s="8"/>
      <c r="N24" s="8"/>
      <c r="O24" s="8"/>
      <c r="P24" s="8"/>
      <c r="Q24" s="8"/>
      <c r="R24" s="22"/>
      <c r="S24" s="8"/>
      <c r="T24" s="8"/>
      <c r="U24" s="8"/>
      <c r="V24" s="365"/>
    </row>
    <row r="25" spans="1:34">
      <c r="A25" s="160"/>
      <c r="B25" s="160"/>
      <c r="C25" s="160"/>
      <c r="D25" s="160"/>
      <c r="E25" s="160"/>
      <c r="F25" s="160"/>
      <c r="G25" s="376"/>
      <c r="H25" s="8"/>
      <c r="I25" s="8"/>
      <c r="J25" s="8"/>
      <c r="K25" s="8"/>
      <c r="L25" s="8"/>
      <c r="M25" s="8"/>
      <c r="N25" s="8"/>
      <c r="O25" s="8"/>
      <c r="P25" s="8"/>
      <c r="Q25" s="8"/>
      <c r="R25" s="22"/>
      <c r="S25" s="8"/>
      <c r="T25" s="8"/>
      <c r="U25" s="8"/>
      <c r="V25" s="365"/>
      <c r="W25" s="955" t="s">
        <v>121</v>
      </c>
      <c r="X25" s="956"/>
      <c r="Y25" s="956"/>
      <c r="Z25" s="956"/>
      <c r="AA25" s="956"/>
      <c r="AB25" s="956"/>
      <c r="AC25" s="956"/>
      <c r="AD25" s="956"/>
      <c r="AE25" s="956"/>
      <c r="AF25" s="956"/>
      <c r="AG25" s="956"/>
      <c r="AH25" s="957"/>
    </row>
    <row r="26" spans="1:34">
      <c r="A26" s="160"/>
      <c r="B26" s="160"/>
      <c r="C26" s="160"/>
      <c r="D26" s="160"/>
      <c r="E26" s="160"/>
      <c r="F26" s="160"/>
      <c r="G26" s="376"/>
      <c r="H26" s="8"/>
      <c r="I26" s="8"/>
      <c r="J26" s="8"/>
      <c r="K26" s="8"/>
      <c r="L26" s="8"/>
      <c r="M26" s="8"/>
      <c r="N26" s="8"/>
      <c r="O26" s="8"/>
      <c r="P26" s="8"/>
      <c r="Q26" s="8"/>
      <c r="R26" s="22"/>
      <c r="S26" s="8"/>
      <c r="T26" s="8"/>
      <c r="U26" s="8"/>
      <c r="V26" s="365"/>
      <c r="W26" s="963"/>
      <c r="X26" s="1008"/>
      <c r="Y26" s="1008"/>
      <c r="Z26" s="964"/>
      <c r="AA26" s="382" t="s">
        <v>607</v>
      </c>
      <c r="AB26" s="382" t="s">
        <v>608</v>
      </c>
      <c r="AC26" s="382" t="s">
        <v>609</v>
      </c>
      <c r="AD26" s="382" t="s">
        <v>610</v>
      </c>
      <c r="AE26" s="382" t="s">
        <v>611</v>
      </c>
      <c r="AF26" s="382" t="s">
        <v>612</v>
      </c>
      <c r="AG26" s="382" t="s">
        <v>613</v>
      </c>
      <c r="AH26" s="382" t="s">
        <v>614</v>
      </c>
    </row>
    <row r="27" spans="1:34">
      <c r="A27" s="160"/>
      <c r="B27" s="160"/>
      <c r="C27" s="160"/>
      <c r="D27" s="160"/>
      <c r="E27" s="160"/>
      <c r="F27" s="160"/>
      <c r="G27" s="376"/>
      <c r="H27" s="8"/>
      <c r="I27" s="8"/>
      <c r="J27" s="8"/>
      <c r="K27" s="8"/>
      <c r="L27" s="8"/>
      <c r="M27" s="8"/>
      <c r="N27" s="8"/>
      <c r="O27" s="8"/>
      <c r="P27" s="8"/>
      <c r="Q27" s="8"/>
      <c r="R27" s="22"/>
      <c r="S27" s="8"/>
      <c r="T27" s="8"/>
      <c r="U27" s="8"/>
      <c r="V27" s="365"/>
      <c r="W27" s="982" t="s">
        <v>30</v>
      </c>
      <c r="X27" s="982"/>
      <c r="Y27" s="982"/>
      <c r="Z27" s="982"/>
      <c r="AA27" s="3">
        <f>0.1493+0.448+0.1493</f>
        <v>0.74659999999999993</v>
      </c>
      <c r="AB27" s="7">
        <f>1.935+0.645+0.968+0.645+0.645+0.323</f>
        <v>5.1609999999999996</v>
      </c>
      <c r="AC27" s="3">
        <f>0.667+0.333+0.167+0.833+0.167</f>
        <v>2.1669999999999998</v>
      </c>
      <c r="AD27" s="7">
        <f>0.667</f>
        <v>0.66700000000000004</v>
      </c>
      <c r="AE27" s="3">
        <f>0.278+0.278+0.833+0.1389</f>
        <v>1.5279</v>
      </c>
      <c r="AF27" s="7">
        <f>0.333</f>
        <v>0.33300000000000002</v>
      </c>
      <c r="AG27" s="7">
        <f>0.167+0.167+0.167</f>
        <v>0.501</v>
      </c>
      <c r="AH27" s="3">
        <f>1.143+0.571+1</f>
        <v>2.714</v>
      </c>
    </row>
    <row r="28" spans="1:34">
      <c r="A28" s="160"/>
      <c r="B28" s="160"/>
      <c r="C28" s="160"/>
      <c r="D28" s="160"/>
      <c r="E28" s="160"/>
      <c r="F28" s="160"/>
      <c r="G28" s="376"/>
      <c r="H28" s="8"/>
      <c r="I28" s="8"/>
      <c r="J28" s="8"/>
      <c r="K28" s="8"/>
      <c r="L28" s="8"/>
      <c r="M28" s="8"/>
      <c r="N28" s="8"/>
      <c r="O28" s="8"/>
      <c r="P28" s="8"/>
      <c r="Q28" s="8"/>
      <c r="R28" s="22"/>
      <c r="S28" s="8"/>
      <c r="T28" s="8"/>
      <c r="U28" s="8"/>
      <c r="V28" s="365"/>
      <c r="W28" s="982" t="s">
        <v>31</v>
      </c>
      <c r="X28" s="982"/>
      <c r="Y28" s="982"/>
      <c r="Z28" s="982"/>
      <c r="AA28" s="7"/>
      <c r="AB28" s="7"/>
      <c r="AC28" s="7"/>
      <c r="AD28" s="7"/>
      <c r="AE28" s="7"/>
      <c r="AF28" s="3"/>
      <c r="AG28" s="7"/>
      <c r="AH28" s="7"/>
    </row>
    <row r="29" spans="1:34">
      <c r="A29" s="160"/>
      <c r="B29" s="160"/>
      <c r="C29" s="160"/>
      <c r="D29" s="160"/>
      <c r="E29" s="160"/>
      <c r="F29" s="160"/>
      <c r="G29" s="376"/>
      <c r="H29" s="8"/>
      <c r="I29" s="8"/>
      <c r="J29" s="8"/>
      <c r="K29" s="8"/>
      <c r="L29" s="8"/>
      <c r="M29" s="8"/>
      <c r="N29" s="8"/>
      <c r="O29" s="8"/>
      <c r="P29" s="8"/>
      <c r="Q29" s="8"/>
      <c r="R29" s="22"/>
      <c r="S29" s="8"/>
      <c r="T29" s="8"/>
      <c r="U29" s="8"/>
      <c r="V29" s="365"/>
      <c r="W29" s="982" t="s">
        <v>32</v>
      </c>
      <c r="X29" s="982"/>
      <c r="Y29" s="982"/>
      <c r="Z29" s="982"/>
      <c r="AA29" s="7"/>
      <c r="AB29" s="7"/>
      <c r="AC29" s="7"/>
      <c r="AD29" s="7"/>
      <c r="AE29" s="7"/>
      <c r="AF29" s="7"/>
      <c r="AG29" s="7"/>
      <c r="AH29" s="7"/>
    </row>
    <row r="30" spans="1:34">
      <c r="A30" s="8"/>
      <c r="B30" s="8"/>
      <c r="C30" s="22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22"/>
      <c r="S30" s="8"/>
      <c r="T30" s="8"/>
      <c r="U30" s="8"/>
      <c r="V30" s="365"/>
      <c r="W30" s="982" t="s">
        <v>124</v>
      </c>
      <c r="X30" s="982"/>
      <c r="Y30" s="982"/>
      <c r="Z30" s="982"/>
      <c r="AA30" s="7"/>
      <c r="AB30" s="7"/>
      <c r="AC30" s="7"/>
      <c r="AD30" s="7"/>
      <c r="AE30" s="7"/>
      <c r="AF30" s="7"/>
      <c r="AG30" s="7"/>
      <c r="AH30" s="7"/>
    </row>
    <row r="31" spans="1:34">
      <c r="A31" s="8"/>
      <c r="B31" s="8"/>
      <c r="C31" s="2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22"/>
      <c r="S31" s="8"/>
      <c r="T31" s="8"/>
      <c r="U31" s="8"/>
      <c r="V31" s="365"/>
      <c r="W31" s="982" t="s">
        <v>33</v>
      </c>
      <c r="X31" s="982"/>
      <c r="Y31" s="982"/>
      <c r="Z31" s="982"/>
      <c r="AA31" s="3">
        <f>0.1493+0.1493</f>
        <v>0.29859999999999998</v>
      </c>
      <c r="AB31" s="7">
        <f>0.645+0.645+0.645</f>
        <v>1.9350000000000001</v>
      </c>
      <c r="AC31" s="7">
        <f>0.167</f>
        <v>0.16700000000000001</v>
      </c>
      <c r="AD31" s="7"/>
      <c r="AE31" s="7"/>
      <c r="AF31" s="7"/>
      <c r="AG31" s="7"/>
      <c r="AH31" s="7"/>
    </row>
    <row r="32" spans="1:34">
      <c r="A32" s="8"/>
      <c r="B32" s="8"/>
      <c r="C32" s="2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22"/>
      <c r="S32" s="8"/>
      <c r="T32" s="8"/>
      <c r="U32" s="8"/>
      <c r="V32" s="365"/>
      <c r="W32" s="982" t="s">
        <v>34</v>
      </c>
      <c r="X32" s="982"/>
      <c r="Y32" s="982"/>
      <c r="Z32" s="982"/>
      <c r="AA32" s="7"/>
      <c r="AB32" s="7"/>
      <c r="AC32" s="3">
        <f>0.167</f>
        <v>0.16700000000000001</v>
      </c>
      <c r="AD32" s="7"/>
      <c r="AE32" s="3">
        <v>0.1389</v>
      </c>
      <c r="AF32" s="7"/>
      <c r="AG32" s="3"/>
      <c r="AH32" s="7"/>
    </row>
    <row r="33" spans="1:34">
      <c r="A33" s="8"/>
      <c r="B33" s="8"/>
      <c r="C33" s="2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22"/>
      <c r="S33" s="8"/>
      <c r="T33" s="8"/>
      <c r="U33" s="8"/>
      <c r="V33" s="365"/>
      <c r="W33" s="982" t="s">
        <v>35</v>
      </c>
      <c r="X33" s="982"/>
      <c r="Y33" s="982"/>
      <c r="Z33" s="982"/>
      <c r="AA33" s="3">
        <f>0.2986+0.896+0.2986</f>
        <v>1.4931999999999999</v>
      </c>
      <c r="AB33" s="7">
        <f>3.871+1.29+1.936+1.29+1.29+0.646</f>
        <v>10.323</v>
      </c>
      <c r="AC33" s="7">
        <f>1.333+0.666+0.334+1.666+0.334</f>
        <v>4.3330000000000002</v>
      </c>
      <c r="AD33" s="7">
        <f>1.334</f>
        <v>1.3340000000000001</v>
      </c>
      <c r="AE33" s="163">
        <f>0.556+0.556+1.666+0.278</f>
        <v>3.056</v>
      </c>
      <c r="AF33" s="7">
        <f>0.666</f>
        <v>0.66600000000000004</v>
      </c>
      <c r="AG33" s="3">
        <f>0.334+0.334+0.334</f>
        <v>1.002</v>
      </c>
      <c r="AH33" s="3">
        <f>2.286+1.142+2</f>
        <v>5.4279999999999999</v>
      </c>
    </row>
    <row r="34" spans="1:34">
      <c r="A34" s="8"/>
      <c r="B34" s="8"/>
      <c r="C34" s="22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22"/>
      <c r="S34" s="8"/>
      <c r="T34" s="8"/>
      <c r="U34" s="8"/>
      <c r="V34" s="365"/>
      <c r="W34" s="982" t="s">
        <v>36</v>
      </c>
      <c r="X34" s="982"/>
      <c r="Y34" s="982"/>
      <c r="Z34" s="982"/>
      <c r="AA34" s="7"/>
      <c r="AB34" s="163"/>
      <c r="AC34" s="7"/>
      <c r="AD34" s="7"/>
      <c r="AE34" s="7"/>
      <c r="AF34" s="7"/>
      <c r="AG34" s="7"/>
      <c r="AH34" s="7"/>
    </row>
    <row r="35" spans="1:34">
      <c r="A35" s="8"/>
      <c r="B35" s="8"/>
      <c r="C35" s="22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22"/>
      <c r="S35" s="8"/>
      <c r="T35" s="8"/>
      <c r="U35" s="8"/>
      <c r="V35" s="365"/>
      <c r="W35" s="982" t="s">
        <v>37</v>
      </c>
      <c r="X35" s="982"/>
      <c r="Y35" s="982"/>
      <c r="Z35" s="982"/>
      <c r="AA35" s="7"/>
      <c r="AB35" s="7"/>
      <c r="AC35" s="163"/>
      <c r="AD35" s="7"/>
      <c r="AE35" s="7"/>
      <c r="AF35" s="7"/>
      <c r="AG35" s="7"/>
      <c r="AH35" s="7"/>
    </row>
    <row r="36" spans="1:34">
      <c r="A36" s="8"/>
      <c r="B36" s="8"/>
      <c r="C36" s="22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22"/>
      <c r="S36" s="8"/>
      <c r="T36" s="8"/>
      <c r="U36" s="8"/>
      <c r="V36" s="365"/>
      <c r="W36" s="982" t="s">
        <v>125</v>
      </c>
      <c r="X36" s="982"/>
      <c r="Y36" s="982"/>
      <c r="Z36" s="982"/>
      <c r="AA36" s="7"/>
      <c r="AB36" s="161"/>
      <c r="AC36" s="163"/>
      <c r="AD36" s="161"/>
      <c r="AE36" s="161"/>
      <c r="AF36" s="161"/>
      <c r="AG36" s="162"/>
      <c r="AH36" s="161"/>
    </row>
    <row r="37" spans="1:34">
      <c r="A37" s="8"/>
      <c r="B37" s="8"/>
      <c r="C37" s="22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22"/>
      <c r="S37" s="8"/>
      <c r="T37" s="8"/>
      <c r="U37" s="8"/>
      <c r="V37" s="365"/>
      <c r="W37" s="982" t="s">
        <v>128</v>
      </c>
      <c r="X37" s="982"/>
      <c r="Y37" s="982"/>
      <c r="Z37" s="982"/>
      <c r="AA37" s="3"/>
      <c r="AB37" s="161"/>
      <c r="AC37" s="163"/>
      <c r="AD37" s="161"/>
      <c r="AE37" s="161"/>
      <c r="AF37" s="163"/>
      <c r="AG37" s="162"/>
      <c r="AH37" s="161"/>
    </row>
    <row r="38" spans="1:34">
      <c r="A38" s="8"/>
      <c r="B38" s="8"/>
      <c r="C38" s="22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22"/>
      <c r="S38" s="8"/>
      <c r="T38" s="8"/>
      <c r="U38" s="8"/>
      <c r="V38" s="365"/>
      <c r="W38" s="982" t="s">
        <v>129</v>
      </c>
      <c r="X38" s="982"/>
      <c r="Y38" s="982"/>
      <c r="Z38" s="982"/>
      <c r="AA38" s="7"/>
      <c r="AB38" s="163"/>
      <c r="AC38" s="163"/>
      <c r="AD38" s="161"/>
      <c r="AE38" s="161"/>
      <c r="AF38" s="161"/>
      <c r="AG38" s="162"/>
      <c r="AH38" s="161"/>
    </row>
    <row r="39" spans="1:34">
      <c r="A39" s="8"/>
      <c r="B39" s="8"/>
      <c r="C39" s="22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22"/>
      <c r="S39" s="8"/>
      <c r="T39" s="8"/>
      <c r="U39" s="8"/>
      <c r="V39" s="365"/>
    </row>
    <row r="40" spans="1:34">
      <c r="A40" s="902" t="s">
        <v>647</v>
      </c>
      <c r="B40" s="903"/>
      <c r="C40" s="903"/>
      <c r="D40" s="903"/>
      <c r="E40" s="903"/>
      <c r="F40" s="903"/>
      <c r="G40" s="904"/>
      <c r="H40" s="167">
        <f>TRUNC(SUM(H11:H38),3)</f>
        <v>0</v>
      </c>
      <c r="I40" s="167">
        <f t="shared" ref="I40:Q40" si="2">TRUNC(SUM(I11:I38),3)</f>
        <v>0</v>
      </c>
      <c r="J40" s="167">
        <f t="shared" si="2"/>
        <v>0</v>
      </c>
      <c r="K40" s="167">
        <f t="shared" si="2"/>
        <v>0</v>
      </c>
      <c r="L40" s="167">
        <f t="shared" si="2"/>
        <v>0</v>
      </c>
      <c r="M40" s="167">
        <f t="shared" si="2"/>
        <v>0</v>
      </c>
      <c r="N40" s="167">
        <f t="shared" si="2"/>
        <v>0</v>
      </c>
      <c r="O40" s="167">
        <f t="shared" si="2"/>
        <v>0</v>
      </c>
      <c r="P40" s="129">
        <f t="shared" si="2"/>
        <v>0</v>
      </c>
      <c r="Q40" s="167">
        <f t="shared" si="2"/>
        <v>0</v>
      </c>
      <c r="R40" s="167">
        <f>TRUNC(SUM(R11:R38),3)</f>
        <v>0</v>
      </c>
      <c r="S40" s="167">
        <f>TRUNC(SUM(S11:S38),3)</f>
        <v>0</v>
      </c>
      <c r="T40" s="167">
        <f>TRUNC(SUM(T11:T38),3)</f>
        <v>0</v>
      </c>
      <c r="U40" s="129">
        <f>TRUNC(SUM(U11:U38),3)</f>
        <v>0</v>
      </c>
      <c r="V40" s="365"/>
    </row>
    <row r="41" spans="1:34" ht="15" customHeight="1">
      <c r="A41" s="1011" t="s">
        <v>648</v>
      </c>
      <c r="B41" s="1012"/>
      <c r="C41" s="1012"/>
      <c r="D41" s="1012"/>
      <c r="E41" s="1012"/>
      <c r="F41" s="1012"/>
      <c r="G41" s="1012"/>
      <c r="H41" s="1012"/>
      <c r="I41" s="1012"/>
      <c r="J41" s="1012"/>
      <c r="K41" s="1012"/>
      <c r="L41" s="1012"/>
      <c r="M41" s="1012"/>
      <c r="N41" s="1012"/>
      <c r="O41" s="1012"/>
      <c r="P41" s="1012"/>
      <c r="Q41" s="1012"/>
      <c r="R41" s="1012"/>
      <c r="S41" s="1012"/>
      <c r="T41" s="1012"/>
      <c r="U41" s="129">
        <f>SUM(P40,U40)</f>
        <v>0</v>
      </c>
      <c r="V41" s="365"/>
    </row>
    <row r="42" spans="1:34" ht="15" customHeight="1">
      <c r="A42" s="348"/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65"/>
    </row>
    <row r="43" spans="1:34">
      <c r="A43" s="1009"/>
      <c r="B43" s="1009"/>
      <c r="C43" s="1009"/>
      <c r="D43" s="1009"/>
      <c r="E43" s="1009"/>
      <c r="F43" s="1009"/>
      <c r="G43" s="1009"/>
      <c r="H43" s="1009"/>
      <c r="I43" s="1009"/>
      <c r="J43" s="1009"/>
      <c r="K43" s="1009"/>
      <c r="L43" s="1009"/>
      <c r="M43" s="1009"/>
      <c r="N43" s="1009"/>
      <c r="O43" s="1009"/>
      <c r="P43" s="1009"/>
      <c r="Q43" s="1009"/>
      <c r="R43" s="1009"/>
      <c r="S43" s="1009"/>
      <c r="T43" s="1009"/>
      <c r="U43" s="1009"/>
      <c r="V43" s="365"/>
    </row>
    <row r="44" spans="1:34">
      <c r="A44" s="1009"/>
      <c r="B44" s="1009"/>
      <c r="C44" s="1009"/>
      <c r="D44" s="1009"/>
      <c r="E44" s="1009"/>
      <c r="F44" s="1009"/>
      <c r="G44" s="1009"/>
      <c r="H44" s="1009"/>
      <c r="I44" s="1009"/>
      <c r="J44" s="1009"/>
      <c r="K44" s="1009"/>
      <c r="L44" s="1009"/>
      <c r="M44" s="1009"/>
      <c r="N44" s="1009"/>
      <c r="O44" s="1009"/>
      <c r="P44" s="1009"/>
      <c r="Q44" s="1009"/>
      <c r="R44" s="1009"/>
      <c r="S44" s="1009"/>
      <c r="T44" s="1009"/>
      <c r="U44" s="1009"/>
      <c r="V44" s="365"/>
    </row>
    <row r="45" spans="1:34" ht="14.25" customHeight="1">
      <c r="A45" s="1009"/>
      <c r="B45" s="369"/>
      <c r="C45" s="369"/>
      <c r="D45" s="369"/>
      <c r="E45" s="369"/>
      <c r="F45" s="369"/>
      <c r="G45" s="369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65"/>
    </row>
    <row r="46" spans="1:34">
      <c r="A46" s="349"/>
      <c r="B46" s="350"/>
      <c r="C46" s="349"/>
      <c r="D46" s="349"/>
      <c r="E46" s="349"/>
      <c r="F46" s="349"/>
      <c r="G46" s="345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365"/>
    </row>
    <row r="47" spans="1:34">
      <c r="A47" s="349"/>
      <c r="B47" s="350"/>
      <c r="C47" s="349"/>
      <c r="D47" s="349"/>
      <c r="E47" s="349"/>
      <c r="F47" s="349"/>
      <c r="G47" s="345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365"/>
    </row>
    <row r="48" spans="1:34">
      <c r="A48" s="349"/>
      <c r="B48" s="350"/>
      <c r="C48" s="349"/>
      <c r="D48" s="349"/>
      <c r="E48" s="349"/>
      <c r="F48" s="349"/>
      <c r="G48" s="345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365"/>
    </row>
    <row r="49" spans="1:36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365"/>
    </row>
    <row r="50" spans="1:36">
      <c r="A50" s="1010"/>
      <c r="B50" s="1010"/>
      <c r="C50" s="1010"/>
      <c r="D50" s="1010"/>
      <c r="E50" s="1010"/>
      <c r="F50" s="1010"/>
      <c r="G50" s="346"/>
      <c r="H50" s="347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65"/>
    </row>
    <row r="51" spans="1:36">
      <c r="A51" s="348"/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65"/>
    </row>
    <row r="52" spans="1:36">
      <c r="A52" s="348"/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65"/>
    </row>
    <row r="53" spans="1:36">
      <c r="A53" s="1009"/>
      <c r="B53" s="1009"/>
      <c r="C53" s="1009"/>
      <c r="D53" s="1009"/>
      <c r="E53" s="1009"/>
      <c r="F53" s="1009"/>
      <c r="G53" s="1009"/>
      <c r="H53" s="1009"/>
      <c r="I53" s="1009"/>
      <c r="J53" s="1009"/>
      <c r="K53" s="1009"/>
      <c r="L53" s="1009"/>
      <c r="M53" s="1009"/>
      <c r="N53" s="1009"/>
      <c r="O53" s="1009"/>
      <c r="P53" s="1009"/>
      <c r="Q53" s="1009"/>
      <c r="R53" s="1009"/>
      <c r="S53" s="1009"/>
      <c r="T53" s="1009"/>
      <c r="U53" s="1009"/>
      <c r="V53" s="365"/>
    </row>
    <row r="54" spans="1:36">
      <c r="A54" s="1009"/>
      <c r="B54" s="1009"/>
      <c r="C54" s="1009"/>
      <c r="D54" s="1009"/>
      <c r="E54" s="1009"/>
      <c r="F54" s="1009"/>
      <c r="G54" s="1009"/>
      <c r="H54" s="1009"/>
      <c r="I54" s="1009"/>
      <c r="J54" s="1009"/>
      <c r="K54" s="1009"/>
      <c r="L54" s="1009"/>
      <c r="M54" s="1009"/>
      <c r="N54" s="1009"/>
      <c r="O54" s="1009"/>
      <c r="P54" s="1009"/>
      <c r="Q54" s="1009"/>
      <c r="R54" s="1009"/>
      <c r="S54" s="1009"/>
      <c r="T54" s="1009"/>
      <c r="U54" s="1009"/>
      <c r="V54" s="365"/>
    </row>
    <row r="55" spans="1:36">
      <c r="A55" s="1009"/>
      <c r="B55" s="369"/>
      <c r="C55" s="369"/>
      <c r="D55" s="369"/>
      <c r="E55" s="369"/>
      <c r="F55" s="369"/>
      <c r="G55" s="369"/>
      <c r="H55" s="344"/>
      <c r="I55" s="344"/>
      <c r="J55" s="344">
        <f>398+60</f>
        <v>458</v>
      </c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65"/>
    </row>
    <row r="56" spans="1:36">
      <c r="A56" s="349"/>
      <c r="B56" s="351"/>
      <c r="C56" s="349"/>
      <c r="D56" s="349"/>
      <c r="E56" s="349"/>
      <c r="F56" s="349"/>
      <c r="G56" s="345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365"/>
    </row>
    <row r="57" spans="1:36">
      <c r="A57" s="349"/>
      <c r="B57" s="351"/>
      <c r="C57" s="349"/>
      <c r="D57" s="349"/>
      <c r="E57" s="349"/>
      <c r="F57" s="349"/>
      <c r="G57" s="345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365"/>
    </row>
    <row r="58" spans="1:36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365"/>
    </row>
    <row r="59" spans="1:36">
      <c r="A59" s="1010"/>
      <c r="B59" s="1010"/>
      <c r="C59" s="1010"/>
      <c r="D59" s="1010"/>
      <c r="E59" s="1010"/>
      <c r="F59" s="1010"/>
      <c r="G59" s="346"/>
      <c r="H59" s="347"/>
      <c r="I59" s="347"/>
      <c r="J59" s="347"/>
      <c r="K59" s="347"/>
      <c r="L59" s="347"/>
      <c r="M59" s="347"/>
      <c r="N59" s="347"/>
      <c r="O59" s="347"/>
      <c r="P59" s="343"/>
      <c r="Q59" s="347"/>
      <c r="R59" s="347"/>
      <c r="S59" s="347"/>
      <c r="T59" s="347"/>
      <c r="U59" s="343"/>
      <c r="V59" s="365"/>
    </row>
    <row r="60" spans="1:36">
      <c r="A60" s="348"/>
      <c r="B60" s="348"/>
      <c r="C60" s="348"/>
      <c r="D60" s="348"/>
      <c r="E60" s="348"/>
      <c r="F60" s="348"/>
      <c r="G60" s="348"/>
      <c r="H60" s="348"/>
      <c r="I60" s="348"/>
      <c r="J60" s="348"/>
      <c r="K60" s="348"/>
      <c r="L60" s="348"/>
      <c r="M60" s="348"/>
      <c r="N60" s="348"/>
      <c r="O60" s="348"/>
      <c r="P60" s="348"/>
      <c r="Q60" s="348"/>
      <c r="R60" s="348"/>
      <c r="S60" s="348"/>
      <c r="T60" s="348"/>
      <c r="U60" s="348"/>
      <c r="V60" s="365"/>
      <c r="AI60" s="164"/>
      <c r="AJ60" s="1"/>
    </row>
    <row r="61" spans="1:36">
      <c r="A61" s="348"/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65"/>
      <c r="AI61" s="165"/>
      <c r="AJ61" s="1"/>
    </row>
    <row r="62" spans="1:36">
      <c r="A62" s="1009"/>
      <c r="B62" s="1009"/>
      <c r="C62" s="1009"/>
      <c r="D62" s="1009"/>
      <c r="E62" s="1009"/>
      <c r="F62" s="1009"/>
      <c r="G62" s="1009"/>
      <c r="H62" s="1009"/>
      <c r="I62" s="1009"/>
      <c r="J62" s="1009"/>
      <c r="K62" s="1009"/>
      <c r="L62" s="1009"/>
      <c r="M62" s="1009"/>
      <c r="N62" s="1009"/>
      <c r="O62" s="1009"/>
      <c r="P62" s="1009"/>
      <c r="Q62" s="1009"/>
      <c r="R62" s="1009"/>
      <c r="S62" s="1009"/>
      <c r="T62" s="1009"/>
      <c r="U62" s="1009"/>
      <c r="V62" s="365"/>
      <c r="AI62" s="165"/>
      <c r="AJ62" s="1"/>
    </row>
    <row r="63" spans="1:36">
      <c r="A63" s="1009"/>
      <c r="B63" s="1009"/>
      <c r="C63" s="1009"/>
      <c r="D63" s="1009"/>
      <c r="E63" s="1009"/>
      <c r="F63" s="1009"/>
      <c r="G63" s="1009"/>
      <c r="H63" s="1009"/>
      <c r="I63" s="1009"/>
      <c r="J63" s="1009"/>
      <c r="K63" s="1009"/>
      <c r="L63" s="1009"/>
      <c r="M63" s="1009"/>
      <c r="N63" s="1009"/>
      <c r="O63" s="1009"/>
      <c r="P63" s="1009"/>
      <c r="Q63" s="1009"/>
      <c r="R63" s="1009"/>
      <c r="S63" s="1009"/>
      <c r="T63" s="1009"/>
      <c r="U63" s="1009"/>
      <c r="V63" s="365"/>
      <c r="AI63" s="165"/>
      <c r="AJ63" s="1"/>
    </row>
    <row r="64" spans="1:36">
      <c r="A64" s="1009"/>
      <c r="B64" s="369"/>
      <c r="C64" s="369"/>
      <c r="D64" s="369"/>
      <c r="E64" s="369"/>
      <c r="F64" s="369"/>
      <c r="G64" s="369"/>
      <c r="H64" s="344"/>
      <c r="I64" s="344"/>
      <c r="J64" s="344"/>
      <c r="K64" s="344"/>
      <c r="L64" s="344"/>
      <c r="M64" s="344"/>
      <c r="N64" s="344"/>
      <c r="O64" s="344"/>
      <c r="P64" s="344"/>
      <c r="Q64" s="344"/>
      <c r="R64" s="344"/>
      <c r="S64" s="344"/>
      <c r="T64" s="344"/>
      <c r="U64" s="344"/>
      <c r="V64" s="365"/>
    </row>
    <row r="65" spans="1:22">
      <c r="A65" s="349"/>
      <c r="B65" s="351"/>
      <c r="C65" s="349"/>
      <c r="D65" s="349"/>
      <c r="E65" s="349"/>
      <c r="F65" s="349"/>
      <c r="G65" s="345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365"/>
    </row>
    <row r="66" spans="1:22">
      <c r="A66" s="349"/>
      <c r="B66" s="351"/>
      <c r="C66" s="349"/>
      <c r="D66" s="349"/>
      <c r="E66" s="349"/>
      <c r="F66" s="349"/>
      <c r="G66" s="345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365"/>
    </row>
    <row r="67" spans="1:22">
      <c r="A67" s="349"/>
      <c r="B67" s="351"/>
      <c r="C67" s="349"/>
      <c r="D67" s="349"/>
      <c r="E67" s="349"/>
      <c r="F67" s="349"/>
      <c r="G67" s="345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365"/>
    </row>
    <row r="68" spans="1:22">
      <c r="A68" s="122"/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365"/>
    </row>
    <row r="69" spans="1:22">
      <c r="A69" s="1010"/>
      <c r="B69" s="1010"/>
      <c r="C69" s="1010"/>
      <c r="D69" s="1010"/>
      <c r="E69" s="1010"/>
      <c r="F69" s="1010"/>
      <c r="G69" s="346"/>
      <c r="H69" s="347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65"/>
    </row>
    <row r="70" spans="1:22">
      <c r="A70" s="348"/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65"/>
    </row>
    <row r="71" spans="1:22">
      <c r="A71" s="348"/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65"/>
    </row>
    <row r="72" spans="1:22">
      <c r="A72" s="1009"/>
      <c r="B72" s="1009"/>
      <c r="C72" s="1009"/>
      <c r="D72" s="1009"/>
      <c r="E72" s="1009"/>
      <c r="F72" s="1009"/>
      <c r="G72" s="1009"/>
      <c r="H72" s="1009"/>
      <c r="I72" s="1009"/>
      <c r="J72" s="1009"/>
      <c r="K72" s="1009"/>
      <c r="L72" s="1009"/>
      <c r="M72" s="1009"/>
      <c r="N72" s="1009"/>
      <c r="O72" s="1009"/>
      <c r="P72" s="1009"/>
      <c r="Q72" s="1009"/>
      <c r="R72" s="1009"/>
      <c r="S72" s="1009"/>
      <c r="T72" s="1009"/>
      <c r="U72" s="1009"/>
      <c r="V72" s="365"/>
    </row>
    <row r="73" spans="1:22">
      <c r="A73" s="1009"/>
      <c r="B73" s="1009"/>
      <c r="C73" s="1009"/>
      <c r="D73" s="1009"/>
      <c r="E73" s="1009"/>
      <c r="F73" s="1009"/>
      <c r="G73" s="1009"/>
      <c r="H73" s="1009"/>
      <c r="I73" s="1009"/>
      <c r="J73" s="1009"/>
      <c r="K73" s="1009"/>
      <c r="L73" s="1009"/>
      <c r="M73" s="1009"/>
      <c r="N73" s="1009"/>
      <c r="O73" s="1009"/>
      <c r="P73" s="1009"/>
      <c r="Q73" s="1009"/>
      <c r="R73" s="1009"/>
      <c r="S73" s="1009"/>
      <c r="T73" s="1009"/>
      <c r="U73" s="1009"/>
      <c r="V73" s="365"/>
    </row>
    <row r="74" spans="1:22">
      <c r="A74" s="1009"/>
      <c r="B74" s="369"/>
      <c r="C74" s="369"/>
      <c r="D74" s="369"/>
      <c r="E74" s="369"/>
      <c r="F74" s="369"/>
      <c r="G74" s="369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21"/>
    </row>
    <row r="75" spans="1:22">
      <c r="A75" s="349"/>
      <c r="B75" s="351"/>
      <c r="C75" s="349"/>
      <c r="D75" s="349"/>
      <c r="E75" s="349"/>
      <c r="F75" s="349"/>
      <c r="G75" s="345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21"/>
    </row>
    <row r="76" spans="1:22">
      <c r="A76" s="349"/>
      <c r="B76" s="351"/>
      <c r="C76" s="349"/>
      <c r="D76" s="349"/>
      <c r="E76" s="349"/>
      <c r="F76" s="349"/>
      <c r="G76" s="345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21"/>
    </row>
    <row r="77" spans="1:22">
      <c r="A77" s="349"/>
      <c r="B77" s="351"/>
      <c r="C77" s="349"/>
      <c r="D77" s="349"/>
      <c r="E77" s="349"/>
      <c r="F77" s="349"/>
      <c r="G77" s="345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21"/>
    </row>
    <row r="78" spans="1:22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21"/>
    </row>
    <row r="79" spans="1:22">
      <c r="A79" s="1010"/>
      <c r="B79" s="1010"/>
      <c r="C79" s="1010"/>
      <c r="D79" s="1010"/>
      <c r="E79" s="1010"/>
      <c r="F79" s="1010"/>
      <c r="G79" s="346"/>
      <c r="H79" s="347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21"/>
    </row>
    <row r="80" spans="1:22">
      <c r="A80" s="348"/>
      <c r="B80" s="348"/>
      <c r="C80" s="348"/>
      <c r="D80" s="348"/>
      <c r="E80" s="348"/>
      <c r="F80" s="348"/>
      <c r="G80" s="348"/>
      <c r="H80" s="348"/>
      <c r="I80" s="348"/>
      <c r="J80" s="348"/>
      <c r="K80" s="348"/>
      <c r="L80" s="348"/>
      <c r="M80" s="348"/>
      <c r="N80" s="348"/>
      <c r="O80" s="348"/>
      <c r="P80" s="348"/>
      <c r="Q80" s="348"/>
      <c r="R80" s="348"/>
      <c r="S80" s="348"/>
      <c r="T80" s="348"/>
      <c r="U80" s="348"/>
      <c r="V80" s="21"/>
    </row>
    <row r="81" spans="1:22">
      <c r="A81" s="348"/>
      <c r="B81" s="348"/>
      <c r="C81" s="348"/>
      <c r="D81" s="348"/>
      <c r="E81" s="348"/>
      <c r="F81" s="348"/>
      <c r="G81" s="348"/>
      <c r="H81" s="348"/>
      <c r="I81" s="348"/>
      <c r="J81" s="348"/>
      <c r="K81" s="348"/>
      <c r="L81" s="348"/>
      <c r="M81" s="348"/>
      <c r="N81" s="348"/>
      <c r="O81" s="348"/>
      <c r="P81" s="348"/>
      <c r="Q81" s="348"/>
      <c r="R81" s="348"/>
      <c r="S81" s="348"/>
      <c r="T81" s="348"/>
      <c r="U81" s="348"/>
      <c r="V81" s="21"/>
    </row>
    <row r="82" spans="1:22">
      <c r="A82" s="1009"/>
      <c r="B82" s="1009"/>
      <c r="C82" s="1009"/>
      <c r="D82" s="1009"/>
      <c r="E82" s="1009"/>
      <c r="F82" s="1009"/>
      <c r="G82" s="1009"/>
      <c r="H82" s="1009"/>
      <c r="I82" s="1009"/>
      <c r="J82" s="1009"/>
      <c r="K82" s="1009"/>
      <c r="L82" s="1009"/>
      <c r="M82" s="1009"/>
      <c r="N82" s="1009"/>
      <c r="O82" s="1009"/>
      <c r="P82" s="1009"/>
      <c r="Q82" s="1009"/>
      <c r="R82" s="1009"/>
      <c r="S82" s="1009"/>
      <c r="T82" s="1009"/>
      <c r="U82" s="1009"/>
      <c r="V82" s="21"/>
    </row>
    <row r="83" spans="1:22">
      <c r="A83" s="1009"/>
      <c r="B83" s="1009"/>
      <c r="C83" s="1009"/>
      <c r="D83" s="1009"/>
      <c r="E83" s="1009"/>
      <c r="F83" s="1009"/>
      <c r="G83" s="1009"/>
      <c r="H83" s="1009"/>
      <c r="I83" s="1009"/>
      <c r="J83" s="1009"/>
      <c r="K83" s="1009"/>
      <c r="L83" s="1009"/>
      <c r="M83" s="1009"/>
      <c r="N83" s="1009"/>
      <c r="O83" s="1009"/>
      <c r="P83" s="1009"/>
      <c r="Q83" s="1009"/>
      <c r="R83" s="1009"/>
      <c r="S83" s="1009"/>
      <c r="T83" s="1009"/>
      <c r="U83" s="1009"/>
      <c r="V83" s="21"/>
    </row>
    <row r="84" spans="1:22">
      <c r="A84" s="1009"/>
      <c r="B84" s="369"/>
      <c r="C84" s="369"/>
      <c r="D84" s="369"/>
      <c r="E84" s="369"/>
      <c r="F84" s="369"/>
      <c r="G84" s="369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21"/>
    </row>
    <row r="85" spans="1:22">
      <c r="A85" s="349"/>
      <c r="B85" s="351"/>
      <c r="C85" s="349"/>
      <c r="D85" s="349"/>
      <c r="E85" s="349"/>
      <c r="F85" s="349"/>
      <c r="G85" s="345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21"/>
    </row>
    <row r="86" spans="1:22">
      <c r="A86" s="349"/>
      <c r="B86" s="351"/>
      <c r="C86" s="349"/>
      <c r="D86" s="349"/>
      <c r="E86" s="349"/>
      <c r="F86" s="349"/>
      <c r="G86" s="345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21"/>
    </row>
    <row r="87" spans="1:22">
      <c r="A87" s="349"/>
      <c r="B87" s="351"/>
      <c r="C87" s="349"/>
      <c r="D87" s="349"/>
      <c r="E87" s="349"/>
      <c r="F87" s="349"/>
      <c r="G87" s="345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21"/>
    </row>
    <row r="88" spans="1:22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21"/>
    </row>
    <row r="89" spans="1:22">
      <c r="A89" s="1010"/>
      <c r="B89" s="1010"/>
      <c r="C89" s="1010"/>
      <c r="D89" s="1010"/>
      <c r="E89" s="1010"/>
      <c r="F89" s="1010"/>
      <c r="G89" s="346"/>
      <c r="H89" s="347"/>
      <c r="I89" s="343"/>
      <c r="J89" s="343"/>
      <c r="K89" s="343"/>
      <c r="L89" s="343"/>
      <c r="M89" s="343"/>
      <c r="N89" s="343"/>
      <c r="O89" s="343"/>
      <c r="P89" s="343"/>
      <c r="Q89" s="343"/>
      <c r="R89" s="343"/>
      <c r="S89" s="343"/>
      <c r="T89" s="343"/>
      <c r="U89" s="343"/>
      <c r="V89" s="21"/>
    </row>
    <row r="90" spans="1:22">
      <c r="A90" s="348"/>
      <c r="B90" s="348"/>
      <c r="C90" s="348"/>
      <c r="D90" s="348"/>
      <c r="E90" s="348"/>
      <c r="F90" s="348"/>
      <c r="G90" s="348"/>
      <c r="H90" s="348"/>
      <c r="I90" s="348"/>
      <c r="J90" s="348"/>
      <c r="K90" s="348"/>
      <c r="L90" s="348"/>
      <c r="M90" s="348"/>
      <c r="N90" s="348"/>
      <c r="O90" s="348"/>
      <c r="P90" s="348"/>
      <c r="Q90" s="348"/>
      <c r="R90" s="348"/>
      <c r="S90" s="348"/>
      <c r="T90" s="348"/>
      <c r="U90" s="348"/>
      <c r="V90" s="21"/>
    </row>
    <row r="91" spans="1:22">
      <c r="A91" s="348"/>
      <c r="B91" s="348"/>
      <c r="C91" s="348"/>
      <c r="D91" s="348"/>
      <c r="E91" s="348"/>
      <c r="F91" s="348"/>
      <c r="G91" s="348"/>
      <c r="H91" s="348"/>
      <c r="I91" s="348"/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24"/>
    </row>
    <row r="92" spans="1:22">
      <c r="A92" s="1010"/>
      <c r="B92" s="1010"/>
      <c r="C92" s="1010"/>
      <c r="D92" s="1010"/>
      <c r="E92" s="1010"/>
      <c r="F92" s="1010"/>
      <c r="G92" s="346"/>
      <c r="H92" s="352"/>
      <c r="I92" s="352"/>
      <c r="J92" s="352"/>
      <c r="K92" s="352"/>
      <c r="L92" s="352"/>
      <c r="M92" s="352"/>
      <c r="N92" s="352"/>
      <c r="O92" s="352"/>
      <c r="P92" s="343"/>
      <c r="Q92" s="352"/>
      <c r="R92" s="352"/>
      <c r="S92" s="352"/>
      <c r="T92" s="352"/>
      <c r="U92" s="343"/>
      <c r="V92" s="21"/>
    </row>
    <row r="93" spans="1:22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4"/>
    </row>
    <row r="94" spans="1:2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>
      <c r="A98" s="1"/>
    </row>
    <row r="99" spans="1:22">
      <c r="B99" s="25"/>
      <c r="C99" s="6"/>
      <c r="G99" s="6"/>
      <c r="H99" s="6"/>
      <c r="I99" s="26"/>
      <c r="J99" s="26"/>
      <c r="K99" s="26"/>
      <c r="L99" s="6"/>
      <c r="M99" s="6"/>
      <c r="N99" s="6"/>
      <c r="O99" s="6"/>
      <c r="P99" s="6"/>
      <c r="Q99" s="6"/>
      <c r="R99" s="6"/>
      <c r="S99" s="6"/>
      <c r="T99" s="6"/>
    </row>
    <row r="164" spans="9:13">
      <c r="I164" s="27" t="s">
        <v>756</v>
      </c>
      <c r="M164" s="2" t="s">
        <v>757</v>
      </c>
    </row>
    <row r="165" spans="9:13">
      <c r="M165" s="2" t="s">
        <v>758</v>
      </c>
    </row>
  </sheetData>
  <mergeCells count="77">
    <mergeCell ref="A72:U72"/>
    <mergeCell ref="A54:A55"/>
    <mergeCell ref="B54:G54"/>
    <mergeCell ref="H54:P54"/>
    <mergeCell ref="Q54:U54"/>
    <mergeCell ref="A59:F59"/>
    <mergeCell ref="A62:U62"/>
    <mergeCell ref="A63:A64"/>
    <mergeCell ref="B63:G63"/>
    <mergeCell ref="H63:P63"/>
    <mergeCell ref="Q63:U63"/>
    <mergeCell ref="A69:F69"/>
    <mergeCell ref="A92:F92"/>
    <mergeCell ref="A73:A74"/>
    <mergeCell ref="B73:G73"/>
    <mergeCell ref="H73:P73"/>
    <mergeCell ref="A89:F89"/>
    <mergeCell ref="Q73:U73"/>
    <mergeCell ref="A79:F79"/>
    <mergeCell ref="A82:U82"/>
    <mergeCell ref="A83:A84"/>
    <mergeCell ref="B83:G83"/>
    <mergeCell ref="H83:P83"/>
    <mergeCell ref="Q83:U83"/>
    <mergeCell ref="A53:U53"/>
    <mergeCell ref="B44:G44"/>
    <mergeCell ref="H44:P44"/>
    <mergeCell ref="Q44:U44"/>
    <mergeCell ref="W35:Z35"/>
    <mergeCell ref="W36:Z36"/>
    <mergeCell ref="W37:Z37"/>
    <mergeCell ref="W38:Z38"/>
    <mergeCell ref="A40:G40"/>
    <mergeCell ref="A50:F50"/>
    <mergeCell ref="A41:T41"/>
    <mergeCell ref="A43:U43"/>
    <mergeCell ref="A44:A45"/>
    <mergeCell ref="W34:Z34"/>
    <mergeCell ref="W22:Z22"/>
    <mergeCell ref="W23:Z23"/>
    <mergeCell ref="W25:AH25"/>
    <mergeCell ref="W26:Z26"/>
    <mergeCell ref="W27:Z27"/>
    <mergeCell ref="W28:Z28"/>
    <mergeCell ref="W29:Z29"/>
    <mergeCell ref="W30:Z30"/>
    <mergeCell ref="W31:Z31"/>
    <mergeCell ref="W32:Z32"/>
    <mergeCell ref="W33:Z33"/>
    <mergeCell ref="W21:Z21"/>
    <mergeCell ref="W10:AH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A9:A10"/>
    <mergeCell ref="B9:G9"/>
    <mergeCell ref="H9:P9"/>
    <mergeCell ref="Q9:U9"/>
    <mergeCell ref="A1:B5"/>
    <mergeCell ref="Q1:U5"/>
    <mergeCell ref="A6:U6"/>
    <mergeCell ref="A8:U8"/>
    <mergeCell ref="C1:I1"/>
    <mergeCell ref="C2:I2"/>
    <mergeCell ref="C3:I3"/>
    <mergeCell ref="C4:I4"/>
    <mergeCell ref="C5:I5"/>
    <mergeCell ref="M3:P3"/>
    <mergeCell ref="M4:P4"/>
    <mergeCell ref="M5:P5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legacyDrawing r:id="rId2"/>
  <oleObjects>
    <oleObject progId="PBrush" shapeId="37889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AA330"/>
  <sheetViews>
    <sheetView showZeros="0" view="pageBreakPreview" zoomScaleNormal="55" zoomScaleSheetLayoutView="100" workbookViewId="0">
      <selection activeCell="C175" sqref="C175"/>
    </sheetView>
  </sheetViews>
  <sheetFormatPr defaultColWidth="9.140625" defaultRowHeight="12"/>
  <cols>
    <col min="1" max="1" width="6.5703125" style="2" customWidth="1"/>
    <col min="2" max="2" width="19.42578125" style="2" customWidth="1"/>
    <col min="3" max="4" width="10.7109375" style="2" customWidth="1"/>
    <col min="5" max="5" width="9.7109375" style="2" bestFit="1" customWidth="1"/>
    <col min="6" max="6" width="11.28515625" style="2" bestFit="1" customWidth="1"/>
    <col min="7" max="7" width="12.140625" style="2" customWidth="1"/>
    <col min="8" max="8" width="12.140625" style="27" customWidth="1"/>
    <col min="9" max="9" width="9" style="27" customWidth="1"/>
    <col min="10" max="10" width="9.5703125" style="27" customWidth="1"/>
    <col min="11" max="11" width="8.85546875" style="2" customWidth="1"/>
    <col min="12" max="12" width="9.28515625" style="2" customWidth="1"/>
    <col min="13" max="13" width="13.7109375" style="2" customWidth="1"/>
    <col min="14" max="15" width="25.7109375" style="2" customWidth="1"/>
    <col min="16" max="22" width="9.140625" style="2"/>
    <col min="23" max="23" width="11.140625" style="2" customWidth="1"/>
    <col min="24" max="24" width="11.5703125" style="2" customWidth="1"/>
    <col min="25" max="16384" width="9.140625" style="2"/>
  </cols>
  <sheetData>
    <row r="1" spans="1:27" ht="19.5" customHeight="1">
      <c r="A1" s="901"/>
      <c r="B1" s="901"/>
      <c r="C1" s="1028">
        <f>'Dados da Obra'!C1:J5</f>
        <v>0</v>
      </c>
      <c r="D1" s="1029"/>
      <c r="E1" s="1029"/>
      <c r="F1" s="1029"/>
      <c r="G1" s="1029"/>
      <c r="H1" s="416"/>
      <c r="I1" s="416"/>
      <c r="J1" s="417"/>
      <c r="K1" s="1016">
        <f>'Dados da Obra'!K1:P5</f>
        <v>0</v>
      </c>
      <c r="L1" s="1017"/>
      <c r="M1" s="1018"/>
      <c r="N1" s="15"/>
      <c r="O1" s="15"/>
      <c r="P1" s="15"/>
      <c r="Q1" s="15"/>
      <c r="R1" s="15"/>
      <c r="S1" s="15"/>
      <c r="T1" s="1"/>
      <c r="U1" s="1"/>
      <c r="V1" s="1"/>
    </row>
    <row r="2" spans="1:27" ht="12" customHeight="1">
      <c r="A2" s="901"/>
      <c r="B2" s="901"/>
      <c r="C2" s="1030">
        <f>'Dados da Obra'!C2:J6</f>
        <v>0</v>
      </c>
      <c r="D2" s="1031"/>
      <c r="E2" s="1031"/>
      <c r="F2" s="1031"/>
      <c r="G2" s="1031"/>
      <c r="H2" s="418"/>
      <c r="I2" s="418"/>
      <c r="J2" s="419"/>
      <c r="K2" s="1019"/>
      <c r="L2" s="997"/>
      <c r="M2" s="998"/>
      <c r="N2" s="15"/>
      <c r="O2" s="15"/>
      <c r="P2" s="15"/>
      <c r="Q2" s="15"/>
      <c r="R2" s="15"/>
      <c r="S2" s="15"/>
      <c r="T2" s="1"/>
      <c r="U2" s="1"/>
      <c r="V2" s="1"/>
    </row>
    <row r="3" spans="1:27" ht="17.25" customHeight="1">
      <c r="A3" s="901"/>
      <c r="B3" s="901"/>
      <c r="C3" s="1030">
        <f>'Dados da Obra'!C3:J7</f>
        <v>0</v>
      </c>
      <c r="D3" s="1031"/>
      <c r="E3" s="1031"/>
      <c r="F3" s="1031"/>
      <c r="G3" s="1031"/>
      <c r="H3" s="997">
        <f>'Dados da Obra'!H3:I3</f>
        <v>0</v>
      </c>
      <c r="I3" s="997"/>
      <c r="J3" s="998"/>
      <c r="K3" s="1019"/>
      <c r="L3" s="997"/>
      <c r="M3" s="998"/>
      <c r="N3" s="15"/>
      <c r="O3" s="15"/>
      <c r="P3" s="15"/>
      <c r="Q3" s="15"/>
      <c r="R3" s="15"/>
      <c r="S3" s="15"/>
      <c r="T3" s="1"/>
      <c r="U3" s="1"/>
      <c r="V3" s="1"/>
    </row>
    <row r="4" spans="1:27" ht="13.5" customHeight="1">
      <c r="A4" s="901"/>
      <c r="B4" s="901"/>
      <c r="C4" s="1030">
        <f>'Dados da Obra'!C4:J8</f>
        <v>0</v>
      </c>
      <c r="D4" s="1031"/>
      <c r="E4" s="1031"/>
      <c r="F4" s="1031"/>
      <c r="G4" s="1031"/>
      <c r="H4" s="997">
        <f>'Dados da Obra'!H4:I4</f>
        <v>0</v>
      </c>
      <c r="I4" s="997"/>
      <c r="J4" s="998"/>
      <c r="K4" s="1019"/>
      <c r="L4" s="997"/>
      <c r="M4" s="998"/>
      <c r="N4" s="15"/>
      <c r="O4" s="15"/>
      <c r="P4" s="15"/>
      <c r="Q4" s="15"/>
      <c r="R4" s="15"/>
      <c r="S4" s="15"/>
      <c r="T4" s="1"/>
      <c r="U4" s="1"/>
      <c r="V4" s="1"/>
    </row>
    <row r="5" spans="1:27" ht="10.5" customHeight="1">
      <c r="A5" s="901"/>
      <c r="B5" s="901"/>
      <c r="C5" s="1032">
        <f>'Dados da Obra'!C5:J9</f>
        <v>0</v>
      </c>
      <c r="D5" s="1033"/>
      <c r="E5" s="1033"/>
      <c r="F5" s="1033"/>
      <c r="G5" s="1033"/>
      <c r="H5" s="1021">
        <f>'Dados da Obra'!H5:I5</f>
        <v>0</v>
      </c>
      <c r="I5" s="1021"/>
      <c r="J5" s="1022"/>
      <c r="K5" s="1020"/>
      <c r="L5" s="1021"/>
      <c r="M5" s="1022"/>
      <c r="N5" s="15"/>
      <c r="O5" s="15"/>
      <c r="P5" s="15"/>
      <c r="Q5" s="15"/>
      <c r="R5" s="15"/>
      <c r="S5" s="15"/>
      <c r="T5" s="1"/>
      <c r="U5" s="1"/>
      <c r="V5" s="1"/>
    </row>
    <row r="6" spans="1:27" s="17" customFormat="1">
      <c r="A6" s="968" t="s">
        <v>630</v>
      </c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969"/>
      <c r="M6" s="969"/>
      <c r="N6" s="117"/>
      <c r="O6" s="955" t="s">
        <v>120</v>
      </c>
      <c r="P6" s="956"/>
      <c r="Q6" s="956"/>
      <c r="R6" s="956"/>
      <c r="S6" s="956"/>
      <c r="T6" s="956"/>
      <c r="U6" s="956"/>
      <c r="V6" s="956"/>
      <c r="W6" s="956"/>
      <c r="X6" s="956"/>
      <c r="Y6" s="956"/>
      <c r="Z6" s="957"/>
      <c r="AA6" s="2"/>
    </row>
    <row r="7" spans="1:27" s="17" customFormat="1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17"/>
      <c r="O7" s="963"/>
      <c r="P7" s="1008"/>
      <c r="Q7" s="1008"/>
      <c r="R7" s="964"/>
      <c r="S7" s="382" t="s">
        <v>607</v>
      </c>
      <c r="T7" s="382" t="s">
        <v>608</v>
      </c>
      <c r="U7" s="382" t="s">
        <v>609</v>
      </c>
      <c r="V7" s="382" t="s">
        <v>610</v>
      </c>
      <c r="W7" s="382" t="s">
        <v>611</v>
      </c>
      <c r="X7" s="382" t="s">
        <v>612</v>
      </c>
      <c r="Y7" s="382" t="s">
        <v>613</v>
      </c>
      <c r="Z7" s="382" t="s">
        <v>614</v>
      </c>
      <c r="AA7" s="2"/>
    </row>
    <row r="8" spans="1:27" s="17" customFormat="1">
      <c r="A8" s="898" t="str">
        <f>'Dados da Obra'!$A$7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117"/>
      <c r="O8" s="982" t="s">
        <v>30</v>
      </c>
      <c r="P8" s="982"/>
      <c r="Q8" s="982"/>
      <c r="R8" s="982"/>
      <c r="S8" s="3">
        <f>(0.1493*1.75*3.978)+(0.448*0.37*3.978)+(0.1493*0.9*3.978)</f>
        <v>2.2332690899999998</v>
      </c>
      <c r="T8" s="3">
        <f>(1.935*0.37*3.978)+(0.645*0.87*3.978)+(0.968*0.37*3.978)+(0.645*0.75*3.978)+(0.645*0.3*3.978)+(0.323*0.65*3.978)</f>
        <v>10.03434588</v>
      </c>
      <c r="U8" s="3">
        <f>(0.667*0.6*3.978)+(0.333*0.57*3.978)+(0.167*1.75*3.978)+(0.833*0.66*3.978)+(0.167*0.9*3.978)</f>
        <v>6.2945485200000011</v>
      </c>
      <c r="V8" s="3">
        <f>0.667*0.57*3.978</f>
        <v>1.5123958200000001</v>
      </c>
      <c r="W8" s="3">
        <f>(0.278*0.87*3.978)+(0.278*0.75*3.978)+(0.833*0.66*3.978)+(0.139*0.65*3.978)</f>
        <v>4.3379692200000006</v>
      </c>
      <c r="X8" s="3">
        <f>(0.333*0.66*3.978)</f>
        <v>0.87428484000000017</v>
      </c>
      <c r="Y8" s="3">
        <f>(0.167*0.65*3.978)+(0.167*0.65*3.978)+(0.167*0.65*3.978)</f>
        <v>1.2954357000000001</v>
      </c>
      <c r="Z8" s="3">
        <f>(1.143*0.66*3.978)+(0.571*0.6*3.978)+(1*0.6*3.978)</f>
        <v>6.7505864400000002</v>
      </c>
      <c r="AA8" s="2"/>
    </row>
    <row r="9" spans="1:27" ht="15" customHeight="1">
      <c r="A9" s="366" t="s">
        <v>141</v>
      </c>
      <c r="B9" s="374" t="s">
        <v>637</v>
      </c>
      <c r="C9" s="955" t="s">
        <v>592</v>
      </c>
      <c r="D9" s="957"/>
      <c r="E9" s="956" t="s">
        <v>588</v>
      </c>
      <c r="F9" s="957"/>
      <c r="G9" s="955" t="s">
        <v>589</v>
      </c>
      <c r="H9" s="957"/>
      <c r="I9" s="955" t="s">
        <v>590</v>
      </c>
      <c r="J9" s="957"/>
      <c r="K9" s="956" t="s">
        <v>591</v>
      </c>
      <c r="L9" s="956"/>
      <c r="M9" s="957"/>
      <c r="N9" s="371"/>
      <c r="O9" s="982" t="s">
        <v>31</v>
      </c>
      <c r="P9" s="982"/>
      <c r="Q9" s="982"/>
      <c r="R9" s="982"/>
      <c r="S9" s="163"/>
      <c r="T9" s="163"/>
      <c r="U9" s="163"/>
      <c r="V9" s="163"/>
      <c r="W9" s="163"/>
      <c r="X9" s="3"/>
      <c r="Y9" s="7"/>
      <c r="Z9" s="7"/>
    </row>
    <row r="10" spans="1:27" ht="15" customHeight="1">
      <c r="A10" s="370">
        <f>'Resumo Ferragem - Armado (12m)'!A11</f>
        <v>0</v>
      </c>
      <c r="B10" s="377" t="str">
        <f>'Resumo Ferragem - Armado (12m)'!B11</f>
        <v>PONTE DE BONITO</v>
      </c>
      <c r="C10" s="1025" t="str">
        <f>'Resumo Ferragem - Armado (12m)'!C11</f>
        <v>Estrada do Quati</v>
      </c>
      <c r="D10" s="1024"/>
      <c r="E10" s="982" t="str">
        <f>'Resumo Ferragem - Armado (12m)'!D11</f>
        <v>BONITO</v>
      </c>
      <c r="F10" s="982"/>
      <c r="G10" s="1023" t="str">
        <f>'Resumo Ferragem - Armado (12m)'!E11</f>
        <v xml:space="preserve"> 21°03'26"S</v>
      </c>
      <c r="H10" s="1024"/>
      <c r="I10" s="982" t="str">
        <f>'Resumo Ferragem - Armado (12m)'!F11</f>
        <v xml:space="preserve"> 56°24'25"W</v>
      </c>
      <c r="J10" s="982"/>
      <c r="K10" s="1026">
        <f>'Resumo Ferragem - Armado (12m)'!G11</f>
        <v>30</v>
      </c>
      <c r="L10" s="1026"/>
      <c r="M10" s="1027"/>
      <c r="N10" s="365"/>
      <c r="O10" s="982" t="s">
        <v>32</v>
      </c>
      <c r="P10" s="982"/>
      <c r="Q10" s="982"/>
      <c r="R10" s="982"/>
      <c r="S10" s="163"/>
      <c r="T10" s="163"/>
      <c r="U10" s="163"/>
      <c r="V10" s="163"/>
      <c r="W10" s="163"/>
      <c r="X10" s="7"/>
      <c r="Y10" s="7"/>
      <c r="Z10" s="7"/>
    </row>
    <row r="11" spans="1:27" ht="21.75" customHeight="1">
      <c r="A11" s="954" t="s">
        <v>493</v>
      </c>
      <c r="B11" s="954"/>
      <c r="C11" s="366" t="s">
        <v>607</v>
      </c>
      <c r="D11" s="366" t="s">
        <v>608</v>
      </c>
      <c r="E11" s="366" t="s">
        <v>609</v>
      </c>
      <c r="F11" s="366" t="s">
        <v>610</v>
      </c>
      <c r="G11" s="366" t="s">
        <v>611</v>
      </c>
      <c r="H11" s="366" t="s">
        <v>612</v>
      </c>
      <c r="I11" s="366" t="s">
        <v>613</v>
      </c>
      <c r="J11" s="366" t="s">
        <v>614</v>
      </c>
      <c r="K11" s="366" t="s">
        <v>152</v>
      </c>
      <c r="L11" s="954" t="s">
        <v>593</v>
      </c>
      <c r="M11" s="954"/>
      <c r="N11" s="365"/>
      <c r="O11" s="982" t="s">
        <v>124</v>
      </c>
      <c r="P11" s="982"/>
      <c r="Q11" s="982"/>
      <c r="R11" s="982"/>
      <c r="S11" s="163"/>
      <c r="T11" s="163"/>
      <c r="U11" s="163"/>
      <c r="V11" s="163"/>
      <c r="W11" s="163"/>
      <c r="X11" s="7"/>
      <c r="Y11" s="7"/>
      <c r="Z11" s="7"/>
    </row>
    <row r="12" spans="1:27" ht="15" customHeight="1">
      <c r="A12" s="987" t="s">
        <v>615</v>
      </c>
      <c r="B12" s="988"/>
      <c r="C12" s="22">
        <f>'Memória de Cálculo - Armado'!H48*$S$8</f>
        <v>0</v>
      </c>
      <c r="D12" s="8">
        <f>'Memória de Cálculo - Armado'!I48*'Ferragem - Armado (12m)'!$T$8</f>
        <v>0</v>
      </c>
      <c r="E12" s="8">
        <f>'Memória de Cálculo - Armado'!J48*'Ferragem - Armado (12m)'!$U$8</f>
        <v>0</v>
      </c>
      <c r="F12" s="8">
        <f>'Memória de Cálculo - Armado'!K48*'Ferragem - Armado (12m)'!$V$8</f>
        <v>0</v>
      </c>
      <c r="G12" s="8">
        <f>'Memória de Cálculo - Armado'!L48*'Ferragem - Armado (12m)'!$W$8</f>
        <v>0</v>
      </c>
      <c r="H12" s="8">
        <f>'Memória de Cálculo - Armado'!M48*'Ferragem - Armado (12m)'!$X$8</f>
        <v>0</v>
      </c>
      <c r="I12" s="8">
        <f>'Memória de Cálculo - Armado'!N48*'Ferragem - Armado (12m)'!$Y$8</f>
        <v>0</v>
      </c>
      <c r="J12" s="8">
        <f>'Memória de Cálculo - Armado'!O48*'Ferragem - Armado (12m)'!$Z$8</f>
        <v>0</v>
      </c>
      <c r="K12" s="8">
        <f t="shared" ref="K12:K23" si="0">SUM(C12:J12)</f>
        <v>0</v>
      </c>
      <c r="L12" s="987">
        <f>K12</f>
        <v>0</v>
      </c>
      <c r="M12" s="988"/>
      <c r="N12" s="365"/>
      <c r="O12" s="982" t="s">
        <v>33</v>
      </c>
      <c r="P12" s="982"/>
      <c r="Q12" s="982"/>
      <c r="R12" s="982"/>
      <c r="S12" s="163">
        <f>(0.1493*0.028*76)+(0.1493*0.077*76)</f>
        <v>1.191414</v>
      </c>
      <c r="T12" s="3">
        <f>(0.645*0.077*76)+(0.645*0.05*76)+(0.645*0.04*76)</f>
        <v>8.1863400000000013</v>
      </c>
      <c r="U12" s="163">
        <f>0.167*0.028*76</f>
        <v>0.35537600000000003</v>
      </c>
      <c r="V12" s="163"/>
      <c r="W12" s="163"/>
      <c r="X12" s="7"/>
      <c r="Y12" s="7"/>
      <c r="Z12" s="7"/>
    </row>
    <row r="13" spans="1:27" ht="15" customHeight="1">
      <c r="A13" s="980" t="s">
        <v>616</v>
      </c>
      <c r="B13" s="981"/>
      <c r="C13" s="22"/>
      <c r="D13" s="8"/>
      <c r="E13" s="8"/>
      <c r="F13" s="8"/>
      <c r="G13" s="8"/>
      <c r="H13" s="8"/>
      <c r="I13" s="8"/>
      <c r="J13" s="8"/>
      <c r="K13" s="8">
        <f t="shared" si="0"/>
        <v>0</v>
      </c>
      <c r="L13" s="980">
        <f t="shared" ref="L13:L19" si="1">K13</f>
        <v>0</v>
      </c>
      <c r="M13" s="981"/>
      <c r="N13" s="365"/>
      <c r="O13" s="982" t="s">
        <v>34</v>
      </c>
      <c r="P13" s="982"/>
      <c r="Q13" s="982"/>
      <c r="R13" s="982"/>
      <c r="S13" s="163"/>
      <c r="T13" s="163"/>
      <c r="U13" s="163">
        <f>(0.167*0.284*100)</f>
        <v>4.7427999999999999</v>
      </c>
      <c r="V13" s="163"/>
      <c r="W13" s="163">
        <f>0.139*0.1*100</f>
        <v>1.3900000000000003</v>
      </c>
      <c r="X13" s="7"/>
      <c r="Y13" s="3"/>
      <c r="Z13" s="7"/>
    </row>
    <row r="14" spans="1:27" ht="14.25" customHeight="1">
      <c r="A14" s="980" t="s">
        <v>617</v>
      </c>
      <c r="B14" s="981"/>
      <c r="C14" s="22"/>
      <c r="D14" s="8"/>
      <c r="E14" s="8"/>
      <c r="F14" s="8"/>
      <c r="G14" s="8"/>
      <c r="H14" s="8"/>
      <c r="I14" s="8"/>
      <c r="J14" s="8"/>
      <c r="K14" s="8">
        <f t="shared" si="0"/>
        <v>0</v>
      </c>
      <c r="L14" s="980">
        <f t="shared" si="1"/>
        <v>0</v>
      </c>
      <c r="M14" s="981"/>
      <c r="N14" s="365"/>
      <c r="O14" s="982" t="s">
        <v>35</v>
      </c>
      <c r="P14" s="982"/>
      <c r="Q14" s="982"/>
      <c r="R14" s="982"/>
      <c r="S14" s="3">
        <f>(0.2986+0.896+0.2986)*0.125</f>
        <v>0.18664999999999998</v>
      </c>
      <c r="T14" s="3">
        <f>(3.871+1.29+1.936+1.29+1.29+0.646)*0.125</f>
        <v>1.290375</v>
      </c>
      <c r="U14" s="163">
        <f>(1.333+0.666+0.334+1.666+0.334)*0.125</f>
        <v>0.54162500000000002</v>
      </c>
      <c r="V14" s="3">
        <f>1.334*0.125</f>
        <v>0.16675000000000001</v>
      </c>
      <c r="W14" s="163">
        <f>(0.556+0.556+1.666+0.278)*0.125</f>
        <v>0.38200000000000001</v>
      </c>
      <c r="X14" s="3">
        <f>0.666*0.125</f>
        <v>8.3250000000000005E-2</v>
      </c>
      <c r="Y14" s="3">
        <f>(0.333+0.333+0.333)*0.125</f>
        <v>0.12487500000000001</v>
      </c>
      <c r="Z14" s="3">
        <f>(2.286+1.142+2)*0.125</f>
        <v>0.67849999999999999</v>
      </c>
    </row>
    <row r="15" spans="1:27" ht="15" customHeight="1">
      <c r="A15" s="980" t="s">
        <v>618</v>
      </c>
      <c r="B15" s="981"/>
      <c r="C15" s="22"/>
      <c r="D15" s="8"/>
      <c r="E15" s="8"/>
      <c r="F15" s="8"/>
      <c r="G15" s="8"/>
      <c r="H15" s="8"/>
      <c r="I15" s="8"/>
      <c r="J15" s="8"/>
      <c r="K15" s="8">
        <f t="shared" si="0"/>
        <v>0</v>
      </c>
      <c r="L15" s="980">
        <f t="shared" si="1"/>
        <v>0</v>
      </c>
      <c r="M15" s="981"/>
      <c r="N15" s="365"/>
      <c r="O15" s="982" t="s">
        <v>36</v>
      </c>
      <c r="P15" s="982"/>
      <c r="Q15" s="982"/>
      <c r="R15" s="982"/>
      <c r="S15" s="163"/>
      <c r="T15" s="163"/>
      <c r="U15" s="163"/>
      <c r="V15" s="163"/>
      <c r="W15" s="163"/>
      <c r="X15" s="163"/>
      <c r="Y15" s="163"/>
      <c r="Z15" s="163"/>
    </row>
    <row r="16" spans="1:27" ht="15" customHeight="1">
      <c r="A16" s="980" t="s">
        <v>619</v>
      </c>
      <c r="B16" s="981"/>
      <c r="C16" s="22">
        <f>'Memória de Cálculo - Armado'!H48*'Ferragem - Armado (12m)'!$S$12</f>
        <v>0</v>
      </c>
      <c r="D16" s="8">
        <f>'Memória de Cálculo - Armado'!I48*'Ferragem - Armado (12m)'!$T$12</f>
        <v>0</v>
      </c>
      <c r="E16" s="8">
        <f>'Memória de Cálculo - Armado'!J48*'Ferragem - Armado (12m)'!$U$12</f>
        <v>0</v>
      </c>
      <c r="F16" s="8"/>
      <c r="G16" s="8"/>
      <c r="H16" s="8"/>
      <c r="I16" s="8"/>
      <c r="J16" s="8"/>
      <c r="K16" s="8">
        <f t="shared" si="0"/>
        <v>0</v>
      </c>
      <c r="L16" s="980">
        <f t="shared" si="1"/>
        <v>0</v>
      </c>
      <c r="M16" s="981"/>
      <c r="N16" s="365"/>
      <c r="O16" s="982" t="s">
        <v>37</v>
      </c>
      <c r="P16" s="982"/>
      <c r="Q16" s="982"/>
      <c r="R16" s="982"/>
      <c r="S16" s="163"/>
      <c r="T16" s="163"/>
      <c r="U16" s="163"/>
      <c r="V16" s="163"/>
      <c r="W16" s="163"/>
      <c r="X16" s="163"/>
      <c r="Y16" s="163"/>
      <c r="Z16" s="163"/>
    </row>
    <row r="17" spans="1:26" ht="15" customHeight="1">
      <c r="A17" s="980" t="s">
        <v>620</v>
      </c>
      <c r="B17" s="981"/>
      <c r="C17" s="22"/>
      <c r="D17" s="8"/>
      <c r="E17" s="8">
        <f>'Memória de Cálculo - Armado'!J48*'Ferragem - Armado (12m)'!$U$13</f>
        <v>0</v>
      </c>
      <c r="F17" s="8"/>
      <c r="G17" s="8">
        <f>'Memória de Cálculo - Armado'!L48*'Ferragem - Armado (12m)'!W13</f>
        <v>0</v>
      </c>
      <c r="H17" s="8"/>
      <c r="I17" s="8"/>
      <c r="J17" s="8"/>
      <c r="K17" s="8">
        <f t="shared" si="0"/>
        <v>0</v>
      </c>
      <c r="L17" s="980">
        <f t="shared" si="1"/>
        <v>0</v>
      </c>
      <c r="M17" s="981"/>
      <c r="N17" s="365"/>
      <c r="O17" s="982" t="s">
        <v>125</v>
      </c>
      <c r="P17" s="982"/>
      <c r="Q17" s="982"/>
      <c r="R17" s="982"/>
      <c r="S17" s="163"/>
      <c r="T17" s="163"/>
      <c r="U17" s="163"/>
      <c r="V17" s="163"/>
      <c r="W17" s="163"/>
      <c r="X17" s="163"/>
      <c r="Y17" s="163"/>
      <c r="Z17" s="163"/>
    </row>
    <row r="18" spans="1:26" ht="15" customHeight="1">
      <c r="A18" s="980" t="s">
        <v>621</v>
      </c>
      <c r="B18" s="981"/>
      <c r="C18" s="22"/>
      <c r="D18" s="8"/>
      <c r="E18" s="8"/>
      <c r="F18" s="8"/>
      <c r="G18" s="8"/>
      <c r="H18" s="8"/>
      <c r="I18" s="8"/>
      <c r="J18" s="8"/>
      <c r="K18" s="8">
        <f t="shared" si="0"/>
        <v>0</v>
      </c>
      <c r="L18" s="980">
        <f t="shared" si="1"/>
        <v>0</v>
      </c>
      <c r="M18" s="981"/>
      <c r="N18" s="365"/>
      <c r="O18" s="982" t="s">
        <v>128</v>
      </c>
      <c r="P18" s="982"/>
      <c r="Q18" s="982"/>
      <c r="R18" s="982"/>
      <c r="S18" s="163"/>
      <c r="T18" s="163"/>
      <c r="U18" s="163"/>
      <c r="V18" s="163"/>
      <c r="W18" s="163"/>
      <c r="X18" s="163"/>
      <c r="Y18" s="163"/>
      <c r="Z18" s="163"/>
    </row>
    <row r="19" spans="1:26" ht="15" customHeight="1">
      <c r="A19" s="980" t="s">
        <v>622</v>
      </c>
      <c r="B19" s="981"/>
      <c r="C19" s="22"/>
      <c r="D19" s="8"/>
      <c r="E19" s="8"/>
      <c r="F19" s="8"/>
      <c r="G19" s="8"/>
      <c r="H19" s="8"/>
      <c r="I19" s="8"/>
      <c r="J19" s="8"/>
      <c r="K19" s="8">
        <f t="shared" si="0"/>
        <v>0</v>
      </c>
      <c r="L19" s="980">
        <f t="shared" si="1"/>
        <v>0</v>
      </c>
      <c r="M19" s="981"/>
      <c r="N19" s="365"/>
      <c r="O19" s="982" t="s">
        <v>129</v>
      </c>
      <c r="P19" s="982"/>
      <c r="Q19" s="982"/>
      <c r="R19" s="982"/>
      <c r="S19" s="163"/>
      <c r="T19" s="163"/>
      <c r="U19" s="163"/>
      <c r="V19" s="163"/>
      <c r="W19" s="163"/>
      <c r="X19" s="163"/>
      <c r="Y19" s="163"/>
      <c r="Z19" s="163"/>
    </row>
    <row r="20" spans="1:26" ht="15" customHeight="1">
      <c r="A20" s="980" t="s">
        <v>623</v>
      </c>
      <c r="B20" s="981"/>
      <c r="C20" s="22">
        <f>'Memória de Cálculo - Armado'!H48*'Ferragem - Armado (12m)'!$S$29</f>
        <v>0</v>
      </c>
      <c r="D20" s="22">
        <f>'Memória de Cálculo - Armado'!I48*'Ferragem - Armado (12m)'!$T$29</f>
        <v>0</v>
      </c>
      <c r="E20" s="22">
        <f>'Memória de Cálculo - Armado'!J48*'Ferragem - Armado (12m)'!$U$29</f>
        <v>0</v>
      </c>
      <c r="F20" s="22">
        <f>'Memória de Cálculo - Armado'!K48*'Ferragem - Armado (12m)'!$V$29</f>
        <v>0</v>
      </c>
      <c r="G20" s="22">
        <f>'Memória de Cálculo - Armado'!L48*'Ferragem - Armado (12m)'!$W$29</f>
        <v>0</v>
      </c>
      <c r="H20" s="22">
        <f>'Memória de Cálculo - Armado'!M48*'Ferragem - Armado (12m)'!$X$29</f>
        <v>0</v>
      </c>
      <c r="I20" s="22">
        <f>'Memória de Cálculo - Armado'!N48*'Ferragem - Armado (12m)'!$Y$29</f>
        <v>0</v>
      </c>
      <c r="J20" s="22">
        <f>'Memória de Cálculo - Armado'!O48*'Ferragem - Armado (12m)'!$Z$29</f>
        <v>0</v>
      </c>
      <c r="K20" s="8">
        <f>SUM(C20:J20)</f>
        <v>0</v>
      </c>
      <c r="L20" s="980">
        <f>K20*0.125</f>
        <v>0</v>
      </c>
      <c r="M20" s="981"/>
      <c r="N20" s="365"/>
    </row>
    <row r="21" spans="1:26" ht="15" customHeight="1">
      <c r="A21" s="980" t="s">
        <v>624</v>
      </c>
      <c r="B21" s="981"/>
      <c r="C21" s="22"/>
      <c r="D21" s="8"/>
      <c r="E21" s="8"/>
      <c r="F21" s="8"/>
      <c r="G21" s="8"/>
      <c r="H21" s="8"/>
      <c r="I21" s="8"/>
      <c r="J21" s="8"/>
      <c r="K21" s="8">
        <f t="shared" si="0"/>
        <v>0</v>
      </c>
      <c r="L21" s="980">
        <f t="shared" ref="L21:L23" si="2">K21*0.125</f>
        <v>0</v>
      </c>
      <c r="M21" s="981"/>
      <c r="N21" s="365"/>
      <c r="O21" s="955" t="s">
        <v>121</v>
      </c>
      <c r="P21" s="956"/>
      <c r="Q21" s="956"/>
      <c r="R21" s="956"/>
      <c r="S21" s="956"/>
      <c r="T21" s="956"/>
      <c r="U21" s="956"/>
      <c r="V21" s="956"/>
      <c r="W21" s="956"/>
      <c r="X21" s="956"/>
      <c r="Y21" s="956"/>
      <c r="Z21" s="957"/>
    </row>
    <row r="22" spans="1:26" ht="15" customHeight="1">
      <c r="A22" s="980" t="s">
        <v>625</v>
      </c>
      <c r="B22" s="981"/>
      <c r="C22" s="22"/>
      <c r="D22" s="8"/>
      <c r="E22" s="8"/>
      <c r="F22" s="8"/>
      <c r="G22" s="8"/>
      <c r="H22" s="8"/>
      <c r="I22" s="8"/>
      <c r="J22" s="8"/>
      <c r="K22" s="8">
        <f t="shared" si="0"/>
        <v>0</v>
      </c>
      <c r="L22" s="980">
        <f t="shared" si="2"/>
        <v>0</v>
      </c>
      <c r="M22" s="981"/>
      <c r="N22" s="365"/>
      <c r="O22" s="963"/>
      <c r="P22" s="1008"/>
      <c r="Q22" s="1008"/>
      <c r="R22" s="964"/>
      <c r="S22" s="382" t="s">
        <v>607</v>
      </c>
      <c r="T22" s="382" t="s">
        <v>608</v>
      </c>
      <c r="U22" s="382" t="s">
        <v>609</v>
      </c>
      <c r="V22" s="382" t="s">
        <v>610</v>
      </c>
      <c r="W22" s="382" t="s">
        <v>611</v>
      </c>
      <c r="X22" s="382" t="s">
        <v>612</v>
      </c>
      <c r="Y22" s="382" t="s">
        <v>613</v>
      </c>
      <c r="Z22" s="382" t="s">
        <v>614</v>
      </c>
    </row>
    <row r="23" spans="1:26" ht="15" customHeight="1">
      <c r="A23" s="984" t="s">
        <v>626</v>
      </c>
      <c r="B23" s="985"/>
      <c r="C23" s="22"/>
      <c r="D23" s="8"/>
      <c r="E23" s="8"/>
      <c r="F23" s="8"/>
      <c r="G23" s="8"/>
      <c r="H23" s="8"/>
      <c r="I23" s="8"/>
      <c r="J23" s="8"/>
      <c r="K23" s="8">
        <f t="shared" si="0"/>
        <v>0</v>
      </c>
      <c r="L23" s="980">
        <f t="shared" si="2"/>
        <v>0</v>
      </c>
      <c r="M23" s="981"/>
      <c r="N23" s="365"/>
      <c r="O23" s="982" t="s">
        <v>30</v>
      </c>
      <c r="P23" s="982"/>
      <c r="Q23" s="982"/>
      <c r="R23" s="982"/>
      <c r="S23" s="3">
        <f>0.1493+0.448+0.1493</f>
        <v>0.74659999999999993</v>
      </c>
      <c r="T23" s="7">
        <f>1.935+0.645+0.968+0.645+0.645+0.323</f>
        <v>5.1609999999999996</v>
      </c>
      <c r="U23" s="3">
        <f>0.667+0.333+0.167+0.833+0.167</f>
        <v>2.1669999999999998</v>
      </c>
      <c r="V23" s="7">
        <f>0.667</f>
        <v>0.66700000000000004</v>
      </c>
      <c r="W23" s="3">
        <f>0.278+0.278+0.833+0.1389</f>
        <v>1.5279</v>
      </c>
      <c r="X23" s="7">
        <f>0.333</f>
        <v>0.33300000000000002</v>
      </c>
      <c r="Y23" s="7">
        <f>0.167+0.167+0.167</f>
        <v>0.501</v>
      </c>
      <c r="Z23" s="3">
        <f>1.143+0.571+1</f>
        <v>2.714</v>
      </c>
    </row>
    <row r="24" spans="1:26" ht="15" customHeight="1">
      <c r="A24" s="986"/>
      <c r="B24" s="986"/>
      <c r="C24" s="986"/>
      <c r="D24" s="986"/>
      <c r="E24" s="986"/>
      <c r="F24" s="986"/>
      <c r="G24" s="986"/>
      <c r="H24" s="986"/>
      <c r="I24" s="986"/>
      <c r="J24" s="986"/>
      <c r="K24" s="986"/>
      <c r="L24" s="989">
        <f>SUM(L12:M23)</f>
        <v>0</v>
      </c>
      <c r="M24" s="986"/>
      <c r="N24" s="365"/>
      <c r="O24" s="982" t="s">
        <v>31</v>
      </c>
      <c r="P24" s="982"/>
      <c r="Q24" s="982"/>
      <c r="R24" s="982"/>
      <c r="S24" s="7"/>
      <c r="T24" s="7"/>
      <c r="U24" s="7"/>
      <c r="V24" s="7"/>
      <c r="W24" s="7"/>
      <c r="X24" s="3"/>
      <c r="Y24" s="7"/>
      <c r="Z24" s="7"/>
    </row>
    <row r="25" spans="1:26" ht="15" customHeight="1">
      <c r="A25" s="994" t="s">
        <v>605</v>
      </c>
      <c r="B25" s="994"/>
      <c r="C25" s="994"/>
      <c r="D25" s="994"/>
      <c r="E25" s="994"/>
      <c r="F25" s="994"/>
      <c r="G25" s="994"/>
      <c r="H25" s="994"/>
      <c r="I25" s="994"/>
      <c r="J25" s="994"/>
      <c r="K25" s="994"/>
      <c r="L25" s="994"/>
      <c r="M25" s="994"/>
      <c r="N25" s="365"/>
      <c r="O25" s="982" t="s">
        <v>32</v>
      </c>
      <c r="P25" s="982"/>
      <c r="Q25" s="982"/>
      <c r="R25" s="982"/>
      <c r="S25" s="7"/>
      <c r="T25" s="7"/>
      <c r="U25" s="7"/>
      <c r="V25" s="7"/>
      <c r="W25" s="7"/>
      <c r="X25" s="7"/>
      <c r="Y25" s="7"/>
      <c r="Z25" s="7"/>
    </row>
    <row r="26" spans="1:26" ht="15" customHeight="1">
      <c r="A26" s="994"/>
      <c r="B26" s="994"/>
      <c r="C26" s="994"/>
      <c r="D26" s="994"/>
      <c r="E26" s="994"/>
      <c r="F26" s="994"/>
      <c r="G26" s="994"/>
      <c r="H26" s="994"/>
      <c r="I26" s="994"/>
      <c r="J26" s="994"/>
      <c r="K26" s="994"/>
      <c r="L26" s="994"/>
      <c r="M26" s="994"/>
      <c r="N26" s="365"/>
      <c r="O26" s="982" t="s">
        <v>124</v>
      </c>
      <c r="P26" s="982"/>
      <c r="Q26" s="982"/>
      <c r="R26" s="982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A27" s="898" t="str">
        <f>'Dados da Obra'!$A$7</f>
        <v>Bonito - MS</v>
      </c>
      <c r="B27" s="899"/>
      <c r="C27" s="899"/>
      <c r="D27" s="899"/>
      <c r="E27" s="899"/>
      <c r="F27" s="899"/>
      <c r="G27" s="899"/>
      <c r="H27" s="899"/>
      <c r="I27" s="899"/>
      <c r="J27" s="899"/>
      <c r="K27" s="899"/>
      <c r="L27" s="899"/>
      <c r="M27" s="899"/>
      <c r="N27" s="365"/>
      <c r="O27" s="982" t="s">
        <v>33</v>
      </c>
      <c r="P27" s="982"/>
      <c r="Q27" s="982"/>
      <c r="R27" s="982"/>
      <c r="S27" s="3">
        <f>0.1493+0.1493</f>
        <v>0.29859999999999998</v>
      </c>
      <c r="T27" s="7">
        <f>0.645+0.645+0.645</f>
        <v>1.9350000000000001</v>
      </c>
      <c r="U27" s="7">
        <f>0.167</f>
        <v>0.16700000000000001</v>
      </c>
      <c r="V27" s="7"/>
      <c r="W27" s="7"/>
      <c r="X27" s="7"/>
      <c r="Y27" s="7"/>
      <c r="Z27" s="7"/>
    </row>
    <row r="28" spans="1:26" ht="15" customHeight="1">
      <c r="A28" s="374" t="s">
        <v>141</v>
      </c>
      <c r="B28" s="384" t="s">
        <v>637</v>
      </c>
      <c r="C28" s="955" t="s">
        <v>592</v>
      </c>
      <c r="D28" s="957"/>
      <c r="E28" s="956" t="s">
        <v>588</v>
      </c>
      <c r="F28" s="957"/>
      <c r="G28" s="955" t="s">
        <v>589</v>
      </c>
      <c r="H28" s="957"/>
      <c r="I28" s="955" t="s">
        <v>590</v>
      </c>
      <c r="J28" s="957"/>
      <c r="K28" s="956" t="s">
        <v>591</v>
      </c>
      <c r="L28" s="956"/>
      <c r="M28" s="957"/>
      <c r="N28" s="365"/>
      <c r="O28" s="982" t="s">
        <v>34</v>
      </c>
      <c r="P28" s="982"/>
      <c r="Q28" s="982"/>
      <c r="R28" s="982"/>
      <c r="S28" s="7"/>
      <c r="T28" s="7"/>
      <c r="U28" s="3">
        <f>0.167</f>
        <v>0.16700000000000001</v>
      </c>
      <c r="V28" s="7"/>
      <c r="W28" s="3">
        <v>0.1389</v>
      </c>
      <c r="X28" s="7"/>
      <c r="Y28" s="3"/>
      <c r="Z28" s="7"/>
    </row>
    <row r="29" spans="1:26" ht="15" customHeight="1">
      <c r="A29" s="375"/>
      <c r="B29" s="377"/>
      <c r="C29" s="1025"/>
      <c r="D29" s="1024"/>
      <c r="E29" s="982"/>
      <c r="F29" s="982"/>
      <c r="G29" s="1023"/>
      <c r="H29" s="1024"/>
      <c r="I29" s="982"/>
      <c r="J29" s="982"/>
      <c r="K29" s="1026">
        <f>'Resumo Ferragem - Armado (12m)'!G30</f>
        <v>0</v>
      </c>
      <c r="L29" s="1026"/>
      <c r="M29" s="1027"/>
      <c r="N29" s="365"/>
      <c r="O29" s="982" t="s">
        <v>35</v>
      </c>
      <c r="P29" s="982"/>
      <c r="Q29" s="982"/>
      <c r="R29" s="982"/>
      <c r="S29" s="3">
        <f>0.2986+0.896+0.2986</f>
        <v>1.4931999999999999</v>
      </c>
      <c r="T29" s="7">
        <f>3.871+1.29+1.936+1.29+1.29+0.646</f>
        <v>10.323</v>
      </c>
      <c r="U29" s="7">
        <f>1.333+0.666+0.334+1.666+0.334</f>
        <v>4.3330000000000002</v>
      </c>
      <c r="V29" s="7">
        <f>1.334</f>
        <v>1.3340000000000001</v>
      </c>
      <c r="W29" s="163">
        <f>0.556+0.556+1.666+0.278</f>
        <v>3.056</v>
      </c>
      <c r="X29" s="7">
        <f>0.666</f>
        <v>0.66600000000000004</v>
      </c>
      <c r="Y29" s="3">
        <f>0.334+0.334+0.334</f>
        <v>1.002</v>
      </c>
      <c r="Z29" s="3">
        <f>2.286+1.142+2</f>
        <v>5.4279999999999999</v>
      </c>
    </row>
    <row r="30" spans="1:26" ht="15" customHeight="1">
      <c r="A30" s="954" t="s">
        <v>493</v>
      </c>
      <c r="B30" s="954"/>
      <c r="C30" s="366" t="s">
        <v>607</v>
      </c>
      <c r="D30" s="366" t="s">
        <v>608</v>
      </c>
      <c r="E30" s="366" t="s">
        <v>609</v>
      </c>
      <c r="F30" s="366" t="s">
        <v>610</v>
      </c>
      <c r="G30" s="366" t="s">
        <v>611</v>
      </c>
      <c r="H30" s="366" t="s">
        <v>612</v>
      </c>
      <c r="I30" s="366" t="s">
        <v>613</v>
      </c>
      <c r="J30" s="366" t="s">
        <v>614</v>
      </c>
      <c r="K30" s="366" t="s">
        <v>152</v>
      </c>
      <c r="L30" s="954" t="s">
        <v>593</v>
      </c>
      <c r="M30" s="954"/>
      <c r="N30" s="365"/>
      <c r="O30" s="982" t="s">
        <v>36</v>
      </c>
      <c r="P30" s="982"/>
      <c r="Q30" s="982"/>
      <c r="R30" s="982"/>
      <c r="S30" s="7"/>
      <c r="T30" s="163"/>
      <c r="U30" s="7"/>
      <c r="V30" s="7"/>
      <c r="W30" s="7"/>
      <c r="X30" s="7"/>
      <c r="Y30" s="7"/>
      <c r="Z30" s="7"/>
    </row>
    <row r="31" spans="1:26" ht="15" customHeight="1">
      <c r="A31" s="987" t="s">
        <v>615</v>
      </c>
      <c r="B31" s="988"/>
      <c r="C31" s="22"/>
      <c r="D31" s="8"/>
      <c r="E31" s="8"/>
      <c r="F31" s="8"/>
      <c r="G31" s="8"/>
      <c r="H31" s="8"/>
      <c r="I31" s="8"/>
      <c r="J31" s="8"/>
      <c r="K31" s="8">
        <f t="shared" ref="K31:K42" si="3">SUM(C31:J31)</f>
        <v>0</v>
      </c>
      <c r="L31" s="987">
        <f>K31</f>
        <v>0</v>
      </c>
      <c r="M31" s="988"/>
      <c r="N31" s="365"/>
      <c r="O31" s="982" t="s">
        <v>37</v>
      </c>
      <c r="P31" s="982"/>
      <c r="Q31" s="982"/>
      <c r="R31" s="982"/>
      <c r="S31" s="7"/>
      <c r="T31" s="7"/>
      <c r="U31" s="163"/>
      <c r="V31" s="7"/>
      <c r="W31" s="7"/>
      <c r="X31" s="7"/>
      <c r="Y31" s="7"/>
      <c r="Z31" s="7"/>
    </row>
    <row r="32" spans="1:26" ht="15" customHeight="1">
      <c r="A32" s="980" t="s">
        <v>616</v>
      </c>
      <c r="B32" s="981"/>
      <c r="C32" s="22"/>
      <c r="D32" s="8"/>
      <c r="E32" s="8"/>
      <c r="F32" s="8"/>
      <c r="G32" s="8"/>
      <c r="H32" s="8"/>
      <c r="I32" s="8"/>
      <c r="J32" s="8"/>
      <c r="K32" s="8">
        <f t="shared" si="3"/>
        <v>0</v>
      </c>
      <c r="L32" s="980">
        <f t="shared" ref="L32:L38" si="4">K32</f>
        <v>0</v>
      </c>
      <c r="M32" s="981"/>
      <c r="N32" s="365"/>
      <c r="O32" s="982" t="s">
        <v>125</v>
      </c>
      <c r="P32" s="982"/>
      <c r="Q32" s="982"/>
      <c r="R32" s="982"/>
      <c r="S32" s="7"/>
      <c r="T32" s="161"/>
      <c r="U32" s="163"/>
      <c r="V32" s="161"/>
      <c r="W32" s="161"/>
      <c r="X32" s="161"/>
      <c r="Y32" s="162"/>
      <c r="Z32" s="161"/>
    </row>
    <row r="33" spans="1:27" ht="15" customHeight="1">
      <c r="A33" s="980" t="s">
        <v>617</v>
      </c>
      <c r="B33" s="981"/>
      <c r="C33" s="22"/>
      <c r="D33" s="8"/>
      <c r="E33" s="8"/>
      <c r="F33" s="8"/>
      <c r="G33" s="8"/>
      <c r="H33" s="8"/>
      <c r="I33" s="8"/>
      <c r="J33" s="8"/>
      <c r="K33" s="8">
        <f t="shared" si="3"/>
        <v>0</v>
      </c>
      <c r="L33" s="980">
        <f t="shared" si="4"/>
        <v>0</v>
      </c>
      <c r="M33" s="981"/>
      <c r="N33" s="365"/>
      <c r="O33" s="982" t="s">
        <v>128</v>
      </c>
      <c r="P33" s="982"/>
      <c r="Q33" s="982"/>
      <c r="R33" s="982"/>
      <c r="S33" s="3"/>
      <c r="T33" s="161"/>
      <c r="U33" s="163"/>
      <c r="V33" s="161"/>
      <c r="W33" s="161"/>
      <c r="X33" s="163"/>
      <c r="Y33" s="162"/>
      <c r="Z33" s="161"/>
    </row>
    <row r="34" spans="1:27" ht="15" customHeight="1">
      <c r="A34" s="980" t="s">
        <v>618</v>
      </c>
      <c r="B34" s="981"/>
      <c r="C34" s="22"/>
      <c r="D34" s="8"/>
      <c r="E34" s="8"/>
      <c r="F34" s="8"/>
      <c r="G34" s="8"/>
      <c r="H34" s="8"/>
      <c r="I34" s="8"/>
      <c r="J34" s="8"/>
      <c r="K34" s="8">
        <f t="shared" si="3"/>
        <v>0</v>
      </c>
      <c r="L34" s="980">
        <f t="shared" si="4"/>
        <v>0</v>
      </c>
      <c r="M34" s="981"/>
      <c r="N34" s="365"/>
      <c r="O34" s="982" t="s">
        <v>129</v>
      </c>
      <c r="P34" s="982"/>
      <c r="Q34" s="982"/>
      <c r="R34" s="982"/>
      <c r="S34" s="7"/>
      <c r="T34" s="163"/>
      <c r="U34" s="163"/>
      <c r="V34" s="161"/>
      <c r="W34" s="161"/>
      <c r="X34" s="161"/>
      <c r="Y34" s="162"/>
      <c r="Z34" s="161"/>
    </row>
    <row r="35" spans="1:27" ht="15" customHeight="1">
      <c r="A35" s="980" t="s">
        <v>619</v>
      </c>
      <c r="B35" s="981"/>
      <c r="C35" s="22"/>
      <c r="D35" s="8"/>
      <c r="E35" s="8"/>
      <c r="F35" s="8"/>
      <c r="G35" s="8"/>
      <c r="H35" s="8"/>
      <c r="I35" s="8"/>
      <c r="J35" s="8"/>
      <c r="K35" s="8">
        <f t="shared" si="3"/>
        <v>0</v>
      </c>
      <c r="L35" s="980">
        <f t="shared" si="4"/>
        <v>0</v>
      </c>
      <c r="M35" s="981"/>
      <c r="N35" s="365"/>
      <c r="O35" s="164"/>
      <c r="P35" s="164"/>
      <c r="Q35" s="164"/>
      <c r="R35" s="164"/>
      <c r="S35" s="1"/>
      <c r="T35" s="362"/>
      <c r="U35" s="362"/>
      <c r="V35" s="362"/>
      <c r="W35" s="362"/>
      <c r="X35" s="362"/>
      <c r="Y35" s="363"/>
      <c r="Z35" s="362"/>
    </row>
    <row r="36" spans="1:27" ht="15" customHeight="1">
      <c r="A36" s="980" t="s">
        <v>620</v>
      </c>
      <c r="B36" s="981"/>
      <c r="C36" s="22"/>
      <c r="D36" s="8"/>
      <c r="E36" s="8"/>
      <c r="F36" s="8"/>
      <c r="G36" s="8"/>
      <c r="H36" s="8"/>
      <c r="I36" s="8"/>
      <c r="J36" s="8"/>
      <c r="K36" s="8">
        <f t="shared" si="3"/>
        <v>0</v>
      </c>
      <c r="L36" s="980">
        <f t="shared" si="4"/>
        <v>0</v>
      </c>
      <c r="M36" s="981"/>
      <c r="N36" s="365"/>
      <c r="O36" s="164"/>
      <c r="P36" s="164"/>
      <c r="Q36" s="164"/>
      <c r="R36" s="164"/>
      <c r="S36" s="1"/>
      <c r="T36" s="362"/>
      <c r="U36" s="362"/>
      <c r="V36" s="362"/>
      <c r="W36" s="362"/>
      <c r="X36" s="362"/>
      <c r="Y36" s="363"/>
      <c r="Z36" s="362"/>
    </row>
    <row r="37" spans="1:27" ht="15" customHeight="1">
      <c r="A37" s="980" t="s">
        <v>621</v>
      </c>
      <c r="B37" s="981"/>
      <c r="C37" s="22"/>
      <c r="D37" s="8"/>
      <c r="E37" s="8"/>
      <c r="F37" s="8"/>
      <c r="G37" s="8"/>
      <c r="H37" s="8"/>
      <c r="I37" s="8"/>
      <c r="J37" s="8"/>
      <c r="K37" s="8">
        <f t="shared" si="3"/>
        <v>0</v>
      </c>
      <c r="L37" s="980">
        <f t="shared" si="4"/>
        <v>0</v>
      </c>
      <c r="M37" s="981"/>
      <c r="N37" s="365"/>
      <c r="O37" s="164"/>
      <c r="P37" s="164"/>
      <c r="Q37" s="164"/>
      <c r="R37" s="164"/>
      <c r="S37" s="1"/>
      <c r="T37" s="362"/>
      <c r="U37" s="362"/>
      <c r="V37" s="362"/>
      <c r="W37" s="362"/>
      <c r="X37" s="362"/>
      <c r="Y37" s="363"/>
      <c r="Z37" s="362"/>
    </row>
    <row r="38" spans="1:27" ht="15" customHeight="1">
      <c r="A38" s="980" t="s">
        <v>622</v>
      </c>
      <c r="B38" s="981"/>
      <c r="C38" s="22"/>
      <c r="D38" s="8"/>
      <c r="E38" s="8"/>
      <c r="F38" s="8"/>
      <c r="G38" s="8"/>
      <c r="H38" s="8"/>
      <c r="I38" s="8"/>
      <c r="J38" s="8"/>
      <c r="K38" s="8">
        <f t="shared" si="3"/>
        <v>0</v>
      </c>
      <c r="L38" s="980">
        <f t="shared" si="4"/>
        <v>0</v>
      </c>
      <c r="M38" s="981"/>
      <c r="N38" s="365"/>
      <c r="O38" s="164"/>
      <c r="P38" s="164"/>
      <c r="Q38" s="164"/>
      <c r="R38" s="164"/>
      <c r="S38" s="1"/>
      <c r="T38" s="362"/>
      <c r="U38" s="362"/>
      <c r="V38" s="362"/>
      <c r="W38" s="362"/>
      <c r="X38" s="362"/>
      <c r="Y38" s="363"/>
      <c r="Z38" s="362"/>
    </row>
    <row r="39" spans="1:27" ht="15" customHeight="1">
      <c r="A39" s="980" t="s">
        <v>623</v>
      </c>
      <c r="B39" s="981"/>
      <c r="C39" s="22"/>
      <c r="D39" s="8"/>
      <c r="E39" s="8"/>
      <c r="F39" s="8"/>
      <c r="G39" s="8"/>
      <c r="H39" s="8"/>
      <c r="I39" s="8"/>
      <c r="J39" s="8"/>
      <c r="K39" s="8">
        <f t="shared" si="3"/>
        <v>0</v>
      </c>
      <c r="L39" s="980">
        <f>K39*0.125</f>
        <v>0</v>
      </c>
      <c r="M39" s="981"/>
      <c r="N39" s="365"/>
      <c r="O39" s="164"/>
      <c r="P39" s="164"/>
      <c r="Q39" s="164"/>
      <c r="R39" s="164"/>
      <c r="S39" s="1"/>
      <c r="T39" s="362"/>
      <c r="U39" s="362"/>
      <c r="V39" s="362"/>
      <c r="W39" s="362"/>
      <c r="X39" s="362"/>
      <c r="Y39" s="363"/>
      <c r="Z39" s="362"/>
    </row>
    <row r="40" spans="1:27">
      <c r="A40" s="980" t="s">
        <v>624</v>
      </c>
      <c r="B40" s="981"/>
      <c r="C40" s="22"/>
      <c r="D40" s="8"/>
      <c r="E40" s="8"/>
      <c r="F40" s="8"/>
      <c r="G40" s="8"/>
      <c r="H40" s="8"/>
      <c r="I40" s="8"/>
      <c r="J40" s="8"/>
      <c r="K40" s="8">
        <f t="shared" si="3"/>
        <v>0</v>
      </c>
      <c r="L40" s="980">
        <f t="shared" ref="L40:L42" si="5">K40*0.125</f>
        <v>0</v>
      </c>
      <c r="M40" s="981"/>
      <c r="N40" s="365"/>
    </row>
    <row r="41" spans="1:27">
      <c r="A41" s="980" t="s">
        <v>625</v>
      </c>
      <c r="B41" s="981"/>
      <c r="C41" s="22"/>
      <c r="D41" s="8"/>
      <c r="E41" s="8"/>
      <c r="F41" s="8"/>
      <c r="G41" s="8"/>
      <c r="H41" s="8"/>
      <c r="I41" s="8"/>
      <c r="J41" s="8"/>
      <c r="K41" s="8">
        <f t="shared" si="3"/>
        <v>0</v>
      </c>
      <c r="L41" s="980">
        <f t="shared" si="5"/>
        <v>0</v>
      </c>
      <c r="M41" s="981"/>
      <c r="N41" s="365"/>
    </row>
    <row r="42" spans="1:27">
      <c r="A42" s="984" t="s">
        <v>626</v>
      </c>
      <c r="B42" s="985"/>
      <c r="C42" s="22"/>
      <c r="D42" s="8"/>
      <c r="E42" s="8"/>
      <c r="F42" s="8"/>
      <c r="G42" s="8"/>
      <c r="H42" s="8"/>
      <c r="I42" s="8"/>
      <c r="J42" s="8"/>
      <c r="K42" s="8">
        <f t="shared" si="3"/>
        <v>0</v>
      </c>
      <c r="L42" s="980">
        <f t="shared" si="5"/>
        <v>0</v>
      </c>
      <c r="M42" s="981"/>
      <c r="N42" s="365"/>
    </row>
    <row r="43" spans="1:27">
      <c r="A43" s="986"/>
      <c r="B43" s="986"/>
      <c r="C43" s="986"/>
      <c r="D43" s="986"/>
      <c r="E43" s="986"/>
      <c r="F43" s="986"/>
      <c r="G43" s="986"/>
      <c r="H43" s="986"/>
      <c r="I43" s="986"/>
      <c r="J43" s="986"/>
      <c r="K43" s="986"/>
      <c r="L43" s="989">
        <f>SUM(L31:M42)</f>
        <v>0</v>
      </c>
      <c r="M43" s="986"/>
      <c r="N43" s="365"/>
    </row>
    <row r="44" spans="1:27">
      <c r="A44" s="994" t="s">
        <v>605</v>
      </c>
      <c r="B44" s="994"/>
      <c r="C44" s="994"/>
      <c r="D44" s="994"/>
      <c r="E44" s="994"/>
      <c r="F44" s="994"/>
      <c r="G44" s="994"/>
      <c r="H44" s="994"/>
      <c r="I44" s="994"/>
      <c r="J44" s="994"/>
      <c r="K44" s="994"/>
      <c r="L44" s="994"/>
      <c r="M44" s="994"/>
      <c r="N44" s="365"/>
      <c r="O44" s="1013"/>
      <c r="P44" s="1013"/>
      <c r="Q44" s="1013"/>
      <c r="R44" s="1013"/>
      <c r="S44" s="165"/>
      <c r="T44" s="165"/>
      <c r="U44" s="165"/>
      <c r="V44" s="165"/>
      <c r="W44" s="165"/>
      <c r="X44" s="165"/>
      <c r="Y44" s="165"/>
      <c r="Z44" s="165"/>
      <c r="AA44" s="1"/>
    </row>
    <row r="45" spans="1:27">
      <c r="A45" s="994"/>
      <c r="B45" s="994"/>
      <c r="C45" s="994"/>
      <c r="D45" s="994"/>
      <c r="E45" s="994"/>
      <c r="F45" s="994"/>
      <c r="G45" s="994"/>
      <c r="H45" s="994"/>
      <c r="I45" s="994"/>
      <c r="J45" s="994"/>
      <c r="K45" s="994"/>
      <c r="L45" s="994"/>
      <c r="M45" s="994"/>
      <c r="N45" s="365"/>
      <c r="O45" s="1013"/>
      <c r="P45" s="1013"/>
      <c r="Q45" s="1013"/>
      <c r="R45" s="1013"/>
      <c r="S45" s="386"/>
      <c r="T45" s="386"/>
      <c r="U45" s="386"/>
      <c r="V45" s="386"/>
      <c r="W45" s="386"/>
      <c r="X45" s="165"/>
      <c r="Y45" s="1"/>
      <c r="Z45" s="1"/>
      <c r="AA45" s="1"/>
    </row>
    <row r="46" spans="1:27">
      <c r="A46" s="898" t="str">
        <f>'Dados da Obra'!$A$7</f>
        <v>Bonito - MS</v>
      </c>
      <c r="B46" s="899"/>
      <c r="C46" s="899"/>
      <c r="D46" s="899"/>
      <c r="E46" s="899"/>
      <c r="F46" s="899"/>
      <c r="G46" s="899"/>
      <c r="H46" s="899"/>
      <c r="I46" s="899"/>
      <c r="J46" s="899"/>
      <c r="K46" s="899"/>
      <c r="L46" s="899"/>
      <c r="M46" s="899"/>
      <c r="N46" s="365"/>
      <c r="O46" s="1013"/>
      <c r="P46" s="1013"/>
      <c r="Q46" s="1013"/>
      <c r="R46" s="1013"/>
      <c r="S46" s="386"/>
      <c r="T46" s="386"/>
      <c r="U46" s="386"/>
      <c r="V46" s="386"/>
      <c r="W46" s="386"/>
      <c r="X46" s="1"/>
      <c r="Y46" s="1"/>
      <c r="Z46" s="1"/>
      <c r="AA46" s="1"/>
    </row>
    <row r="47" spans="1:27">
      <c r="A47" s="374" t="s">
        <v>141</v>
      </c>
      <c r="B47" s="384" t="s">
        <v>637</v>
      </c>
      <c r="C47" s="955" t="s">
        <v>592</v>
      </c>
      <c r="D47" s="957"/>
      <c r="E47" s="956" t="s">
        <v>588</v>
      </c>
      <c r="F47" s="957"/>
      <c r="G47" s="955" t="s">
        <v>589</v>
      </c>
      <c r="H47" s="957"/>
      <c r="I47" s="955" t="s">
        <v>590</v>
      </c>
      <c r="J47" s="957"/>
      <c r="K47" s="956" t="s">
        <v>591</v>
      </c>
      <c r="L47" s="956"/>
      <c r="M47" s="957"/>
      <c r="N47" s="365"/>
      <c r="O47" s="1013"/>
      <c r="P47" s="1013"/>
      <c r="Q47" s="1013"/>
      <c r="R47" s="1013"/>
      <c r="S47" s="386"/>
      <c r="T47" s="386"/>
      <c r="U47" s="386"/>
      <c r="V47" s="386"/>
      <c r="W47" s="386"/>
      <c r="X47" s="1"/>
      <c r="Y47" s="1"/>
      <c r="Z47" s="1"/>
      <c r="AA47" s="1"/>
    </row>
    <row r="48" spans="1:27">
      <c r="A48" s="375"/>
      <c r="B48" s="377"/>
      <c r="C48" s="1025"/>
      <c r="D48" s="1024"/>
      <c r="E48" s="982"/>
      <c r="F48" s="982"/>
      <c r="G48" s="1023"/>
      <c r="H48" s="1024"/>
      <c r="I48" s="982"/>
      <c r="J48" s="982"/>
      <c r="K48" s="1026">
        <f>'Resumo Ferragem - Armado (12m)'!G49</f>
        <v>0</v>
      </c>
      <c r="L48" s="1026"/>
      <c r="M48" s="1027"/>
      <c r="N48" s="365"/>
      <c r="O48" s="1013"/>
      <c r="P48" s="1013"/>
      <c r="Q48" s="1013"/>
      <c r="R48" s="1013"/>
      <c r="S48" s="386"/>
      <c r="T48" s="165"/>
      <c r="U48" s="386"/>
      <c r="V48" s="386"/>
      <c r="W48" s="386"/>
      <c r="X48" s="1"/>
      <c r="Y48" s="1"/>
      <c r="Z48" s="1"/>
      <c r="AA48" s="1"/>
    </row>
    <row r="49" spans="1:27">
      <c r="A49" s="954" t="s">
        <v>493</v>
      </c>
      <c r="B49" s="954"/>
      <c r="C49" s="366" t="s">
        <v>607</v>
      </c>
      <c r="D49" s="366" t="s">
        <v>608</v>
      </c>
      <c r="E49" s="366" t="s">
        <v>609</v>
      </c>
      <c r="F49" s="366" t="s">
        <v>610</v>
      </c>
      <c r="G49" s="366" t="s">
        <v>611</v>
      </c>
      <c r="H49" s="366" t="s">
        <v>612</v>
      </c>
      <c r="I49" s="366" t="s">
        <v>613</v>
      </c>
      <c r="J49" s="366" t="s">
        <v>614</v>
      </c>
      <c r="K49" s="366" t="s">
        <v>152</v>
      </c>
      <c r="L49" s="954" t="s">
        <v>593</v>
      </c>
      <c r="M49" s="954"/>
      <c r="N49" s="365"/>
      <c r="O49" s="1013"/>
      <c r="P49" s="1013"/>
      <c r="Q49" s="1013"/>
      <c r="R49" s="1013"/>
      <c r="S49" s="386"/>
      <c r="T49" s="386"/>
      <c r="U49" s="386"/>
      <c r="V49" s="386"/>
      <c r="W49" s="386"/>
      <c r="X49" s="1"/>
      <c r="Y49" s="165"/>
      <c r="Z49" s="1"/>
      <c r="AA49" s="1"/>
    </row>
    <row r="50" spans="1:27">
      <c r="A50" s="987" t="s">
        <v>615</v>
      </c>
      <c r="B50" s="988"/>
      <c r="C50" s="22"/>
      <c r="D50" s="8"/>
      <c r="E50" s="8"/>
      <c r="F50" s="8"/>
      <c r="G50" s="8"/>
      <c r="H50" s="8"/>
      <c r="I50" s="8"/>
      <c r="J50" s="8"/>
      <c r="K50" s="8">
        <f t="shared" ref="K50:K61" si="6">SUM(C50:J50)</f>
        <v>0</v>
      </c>
      <c r="L50" s="987">
        <f>K50</f>
        <v>0</v>
      </c>
      <c r="M50" s="988"/>
      <c r="N50" s="365"/>
      <c r="O50" s="1013"/>
      <c r="P50" s="1013"/>
      <c r="Q50" s="1013"/>
      <c r="R50" s="1013"/>
      <c r="S50" s="165"/>
      <c r="T50" s="165"/>
      <c r="U50" s="386"/>
      <c r="V50" s="165"/>
      <c r="W50" s="386"/>
      <c r="X50" s="165"/>
      <c r="Y50" s="165"/>
      <c r="Z50" s="165"/>
      <c r="AA50" s="1"/>
    </row>
    <row r="51" spans="1:27">
      <c r="A51" s="980" t="s">
        <v>616</v>
      </c>
      <c r="B51" s="981"/>
      <c r="C51" s="22"/>
      <c r="D51" s="8"/>
      <c r="E51" s="8"/>
      <c r="F51" s="8"/>
      <c r="G51" s="8"/>
      <c r="H51" s="8"/>
      <c r="I51" s="8"/>
      <c r="J51" s="8"/>
      <c r="K51" s="8">
        <f t="shared" si="6"/>
        <v>0</v>
      </c>
      <c r="L51" s="980">
        <f t="shared" ref="L51:L57" si="7">K51</f>
        <v>0</v>
      </c>
      <c r="M51" s="981"/>
      <c r="N51" s="365"/>
      <c r="O51" s="1013"/>
      <c r="P51" s="1013"/>
      <c r="Q51" s="1013"/>
      <c r="R51" s="1013"/>
      <c r="S51" s="386"/>
      <c r="T51" s="386"/>
      <c r="U51" s="386"/>
      <c r="V51" s="386"/>
      <c r="W51" s="386"/>
      <c r="X51" s="386"/>
      <c r="Y51" s="386"/>
      <c r="Z51" s="386"/>
      <c r="AA51" s="1"/>
    </row>
    <row r="52" spans="1:27">
      <c r="A52" s="980" t="s">
        <v>617</v>
      </c>
      <c r="B52" s="981"/>
      <c r="C52" s="22"/>
      <c r="D52" s="8"/>
      <c r="E52" s="8"/>
      <c r="F52" s="8"/>
      <c r="G52" s="8"/>
      <c r="H52" s="8"/>
      <c r="I52" s="8"/>
      <c r="J52" s="8"/>
      <c r="K52" s="8">
        <f t="shared" si="6"/>
        <v>0</v>
      </c>
      <c r="L52" s="980">
        <f t="shared" si="7"/>
        <v>0</v>
      </c>
      <c r="M52" s="981"/>
      <c r="N52" s="365"/>
      <c r="O52" s="1013"/>
      <c r="P52" s="1013"/>
      <c r="Q52" s="1013"/>
      <c r="R52" s="1013"/>
      <c r="S52" s="386"/>
      <c r="T52" s="386"/>
      <c r="U52" s="386"/>
      <c r="V52" s="386"/>
      <c r="W52" s="386"/>
      <c r="X52" s="386"/>
      <c r="Y52" s="386"/>
      <c r="Z52" s="386"/>
      <c r="AA52" s="1"/>
    </row>
    <row r="53" spans="1:27">
      <c r="A53" s="980" t="s">
        <v>618</v>
      </c>
      <c r="B53" s="981"/>
      <c r="C53" s="22"/>
      <c r="D53" s="8"/>
      <c r="E53" s="8"/>
      <c r="F53" s="8"/>
      <c r="G53" s="8"/>
      <c r="H53" s="8"/>
      <c r="I53" s="8"/>
      <c r="J53" s="8"/>
      <c r="K53" s="8">
        <f t="shared" si="6"/>
        <v>0</v>
      </c>
      <c r="L53" s="980">
        <f t="shared" si="7"/>
        <v>0</v>
      </c>
      <c r="M53" s="981"/>
      <c r="N53" s="365"/>
      <c r="O53" s="1013"/>
      <c r="P53" s="1013"/>
      <c r="Q53" s="1013"/>
      <c r="R53" s="1013"/>
      <c r="S53" s="386"/>
      <c r="T53" s="386"/>
      <c r="U53" s="386"/>
      <c r="V53" s="386"/>
      <c r="W53" s="386"/>
      <c r="X53" s="386"/>
      <c r="Y53" s="386"/>
      <c r="Z53" s="386"/>
      <c r="AA53" s="1"/>
    </row>
    <row r="54" spans="1:27">
      <c r="A54" s="980" t="s">
        <v>619</v>
      </c>
      <c r="B54" s="981"/>
      <c r="C54" s="22"/>
      <c r="D54" s="8"/>
      <c r="E54" s="8"/>
      <c r="F54" s="8"/>
      <c r="G54" s="8"/>
      <c r="H54" s="8"/>
      <c r="I54" s="8"/>
      <c r="J54" s="8"/>
      <c r="K54" s="8">
        <f t="shared" si="6"/>
        <v>0</v>
      </c>
      <c r="L54" s="980">
        <f t="shared" si="7"/>
        <v>0</v>
      </c>
      <c r="M54" s="981"/>
      <c r="N54" s="365"/>
      <c r="O54" s="1013"/>
      <c r="P54" s="1013"/>
      <c r="Q54" s="1013"/>
      <c r="R54" s="1013"/>
      <c r="S54" s="386"/>
      <c r="T54" s="386"/>
      <c r="U54" s="386"/>
      <c r="V54" s="386"/>
      <c r="W54" s="386"/>
      <c r="X54" s="386"/>
      <c r="Y54" s="386"/>
      <c r="Z54" s="386"/>
      <c r="AA54" s="1"/>
    </row>
    <row r="55" spans="1:27">
      <c r="A55" s="980" t="s">
        <v>620</v>
      </c>
      <c r="B55" s="981"/>
      <c r="C55" s="22"/>
      <c r="D55" s="8"/>
      <c r="E55" s="8"/>
      <c r="F55" s="8"/>
      <c r="G55" s="8"/>
      <c r="H55" s="8"/>
      <c r="I55" s="8"/>
      <c r="J55" s="8"/>
      <c r="K55" s="8">
        <f t="shared" si="6"/>
        <v>0</v>
      </c>
      <c r="L55" s="980">
        <f t="shared" si="7"/>
        <v>0</v>
      </c>
      <c r="M55" s="981"/>
      <c r="N55" s="365"/>
      <c r="O55" s="1013"/>
      <c r="P55" s="1013"/>
      <c r="Q55" s="1013"/>
      <c r="R55" s="1013"/>
      <c r="S55" s="386"/>
      <c r="T55" s="386"/>
      <c r="U55" s="386"/>
      <c r="V55" s="386"/>
      <c r="W55" s="386"/>
      <c r="X55" s="386"/>
      <c r="Y55" s="386"/>
      <c r="Z55" s="386"/>
      <c r="AA55" s="1"/>
    </row>
    <row r="56" spans="1:27">
      <c r="A56" s="980" t="s">
        <v>621</v>
      </c>
      <c r="B56" s="981"/>
      <c r="C56" s="22"/>
      <c r="D56" s="8"/>
      <c r="E56" s="8"/>
      <c r="F56" s="8"/>
      <c r="G56" s="8"/>
      <c r="H56" s="8"/>
      <c r="I56" s="8"/>
      <c r="J56" s="8"/>
      <c r="K56" s="8">
        <f t="shared" si="6"/>
        <v>0</v>
      </c>
      <c r="L56" s="980">
        <f t="shared" si="7"/>
        <v>0</v>
      </c>
      <c r="M56" s="981"/>
      <c r="N56" s="36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980" t="s">
        <v>622</v>
      </c>
      <c r="B57" s="981"/>
      <c r="C57" s="22"/>
      <c r="D57" s="8"/>
      <c r="E57" s="8"/>
      <c r="F57" s="8"/>
      <c r="G57" s="8"/>
      <c r="H57" s="8"/>
      <c r="I57" s="8"/>
      <c r="J57" s="8"/>
      <c r="K57" s="8">
        <f t="shared" si="6"/>
        <v>0</v>
      </c>
      <c r="L57" s="980">
        <f t="shared" si="7"/>
        <v>0</v>
      </c>
      <c r="M57" s="981"/>
      <c r="N57" s="365"/>
      <c r="O57" s="1014"/>
      <c r="P57" s="1014"/>
      <c r="Q57" s="1014"/>
      <c r="R57" s="1014"/>
      <c r="S57" s="1014"/>
      <c r="T57" s="1014"/>
      <c r="U57" s="1014"/>
      <c r="V57" s="1014"/>
      <c r="W57" s="1014"/>
      <c r="X57" s="1014"/>
      <c r="Y57" s="1014"/>
      <c r="Z57" s="1014"/>
      <c r="AA57" s="1014"/>
    </row>
    <row r="58" spans="1:27">
      <c r="A58" s="980" t="s">
        <v>623</v>
      </c>
      <c r="B58" s="981"/>
      <c r="C58" s="22"/>
      <c r="D58" s="8"/>
      <c r="E58" s="8"/>
      <c r="F58" s="8"/>
      <c r="G58" s="8"/>
      <c r="H58" s="8"/>
      <c r="I58" s="8"/>
      <c r="J58" s="8"/>
      <c r="K58" s="8">
        <f t="shared" si="6"/>
        <v>0</v>
      </c>
      <c r="L58" s="980">
        <f>K58*0.125</f>
        <v>0</v>
      </c>
      <c r="M58" s="981"/>
      <c r="N58" s="365"/>
      <c r="O58" s="1015"/>
      <c r="P58" s="1015"/>
      <c r="Q58" s="1015"/>
      <c r="R58" s="1015"/>
      <c r="S58" s="164"/>
      <c r="T58" s="164"/>
      <c r="U58" s="164"/>
      <c r="V58" s="164"/>
      <c r="W58" s="164"/>
      <c r="X58" s="164"/>
      <c r="Y58" s="164"/>
      <c r="Z58" s="164"/>
      <c r="AA58" s="1"/>
    </row>
    <row r="59" spans="1:27">
      <c r="A59" s="980" t="s">
        <v>624</v>
      </c>
      <c r="B59" s="981"/>
      <c r="C59" s="22"/>
      <c r="D59" s="8"/>
      <c r="E59" s="8"/>
      <c r="F59" s="8"/>
      <c r="G59" s="8"/>
      <c r="H59" s="8"/>
      <c r="I59" s="8"/>
      <c r="J59" s="8"/>
      <c r="K59" s="8">
        <f t="shared" si="6"/>
        <v>0</v>
      </c>
      <c r="L59" s="980">
        <f t="shared" ref="L59:L61" si="8">K59*0.125</f>
        <v>0</v>
      </c>
      <c r="M59" s="981"/>
      <c r="N59" s="365"/>
      <c r="O59" s="1013"/>
      <c r="P59" s="1013"/>
      <c r="Q59" s="1013"/>
      <c r="R59" s="1013"/>
      <c r="S59" s="165"/>
      <c r="T59" s="1"/>
      <c r="U59" s="165"/>
      <c r="V59" s="1"/>
      <c r="W59" s="165"/>
      <c r="X59" s="1"/>
      <c r="Y59" s="1"/>
      <c r="Z59" s="165"/>
      <c r="AA59" s="1"/>
    </row>
    <row r="60" spans="1:27">
      <c r="A60" s="980" t="s">
        <v>625</v>
      </c>
      <c r="B60" s="981"/>
      <c r="C60" s="22"/>
      <c r="D60" s="8"/>
      <c r="E60" s="8"/>
      <c r="F60" s="8"/>
      <c r="G60" s="8"/>
      <c r="H60" s="8"/>
      <c r="I60" s="8"/>
      <c r="J60" s="8"/>
      <c r="K60" s="8">
        <f t="shared" si="6"/>
        <v>0</v>
      </c>
      <c r="L60" s="980">
        <f t="shared" si="8"/>
        <v>0</v>
      </c>
      <c r="M60" s="981"/>
      <c r="N60" s="365"/>
      <c r="O60" s="1013"/>
      <c r="P60" s="1013"/>
      <c r="Q60" s="1013"/>
      <c r="R60" s="1013"/>
      <c r="S60" s="1"/>
      <c r="T60" s="1"/>
      <c r="U60" s="1"/>
      <c r="V60" s="1"/>
      <c r="W60" s="1"/>
      <c r="X60" s="165"/>
      <c r="Y60" s="1"/>
      <c r="Z60" s="1"/>
      <c r="AA60" s="1"/>
    </row>
    <row r="61" spans="1:27">
      <c r="A61" s="984" t="s">
        <v>626</v>
      </c>
      <c r="B61" s="985"/>
      <c r="C61" s="22"/>
      <c r="D61" s="8"/>
      <c r="E61" s="8"/>
      <c r="F61" s="8"/>
      <c r="G61" s="8"/>
      <c r="H61" s="8"/>
      <c r="I61" s="8"/>
      <c r="J61" s="8"/>
      <c r="K61" s="8">
        <f t="shared" si="6"/>
        <v>0</v>
      </c>
      <c r="L61" s="980">
        <f t="shared" si="8"/>
        <v>0</v>
      </c>
      <c r="M61" s="981"/>
      <c r="N61" s="365"/>
      <c r="O61" s="1013"/>
      <c r="P61" s="1013"/>
      <c r="Q61" s="1013"/>
      <c r="R61" s="1013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986"/>
      <c r="B62" s="986"/>
      <c r="C62" s="986"/>
      <c r="D62" s="986"/>
      <c r="E62" s="986"/>
      <c r="F62" s="986"/>
      <c r="G62" s="986"/>
      <c r="H62" s="986"/>
      <c r="I62" s="986"/>
      <c r="J62" s="986"/>
      <c r="K62" s="986"/>
      <c r="L62" s="989">
        <f>SUM(L50:M61)</f>
        <v>0</v>
      </c>
      <c r="M62" s="986"/>
      <c r="N62" s="365"/>
      <c r="O62" s="1013"/>
      <c r="P62" s="1013"/>
      <c r="Q62" s="1013"/>
      <c r="R62" s="1013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994" t="s">
        <v>605</v>
      </c>
      <c r="B63" s="994"/>
      <c r="C63" s="994"/>
      <c r="D63" s="994"/>
      <c r="E63" s="994"/>
      <c r="F63" s="994"/>
      <c r="G63" s="994"/>
      <c r="H63" s="994"/>
      <c r="I63" s="994"/>
      <c r="J63" s="994"/>
      <c r="K63" s="994"/>
      <c r="L63" s="994"/>
      <c r="M63" s="994"/>
      <c r="N63" s="365"/>
      <c r="O63" s="1013"/>
      <c r="P63" s="1013"/>
      <c r="Q63" s="1013"/>
      <c r="R63" s="1013"/>
      <c r="S63" s="165"/>
      <c r="T63" s="1"/>
      <c r="U63" s="1"/>
      <c r="V63" s="1"/>
      <c r="W63" s="1"/>
      <c r="X63" s="1"/>
      <c r="Y63" s="1"/>
      <c r="Z63" s="1"/>
      <c r="AA63" s="1"/>
    </row>
    <row r="64" spans="1:27">
      <c r="A64" s="994"/>
      <c r="B64" s="994"/>
      <c r="C64" s="994"/>
      <c r="D64" s="994"/>
      <c r="E64" s="994"/>
      <c r="F64" s="994"/>
      <c r="G64" s="994"/>
      <c r="H64" s="994"/>
      <c r="I64" s="994"/>
      <c r="J64" s="994"/>
      <c r="K64" s="994"/>
      <c r="L64" s="994"/>
      <c r="M64" s="994"/>
      <c r="N64" s="365"/>
      <c r="O64" s="1013"/>
      <c r="P64" s="1013"/>
      <c r="Q64" s="1013"/>
      <c r="R64" s="1013"/>
      <c r="S64" s="1"/>
      <c r="T64" s="1"/>
      <c r="U64" s="165"/>
      <c r="V64" s="1"/>
      <c r="W64" s="165"/>
      <c r="X64" s="1"/>
      <c r="Y64" s="165"/>
      <c r="Z64" s="1"/>
      <c r="AA64" s="1"/>
    </row>
    <row r="65" spans="1:27">
      <c r="A65" s="898" t="str">
        <f>'Dados da Obra'!$A$7</f>
        <v>Bonito - MS</v>
      </c>
      <c r="B65" s="899"/>
      <c r="C65" s="899"/>
      <c r="D65" s="899"/>
      <c r="E65" s="899"/>
      <c r="F65" s="899"/>
      <c r="G65" s="899"/>
      <c r="H65" s="899"/>
      <c r="I65" s="899"/>
      <c r="J65" s="899"/>
      <c r="K65" s="899"/>
      <c r="L65" s="899"/>
      <c r="M65" s="899"/>
      <c r="N65" s="365"/>
      <c r="O65" s="1013"/>
      <c r="P65" s="1013"/>
      <c r="Q65" s="1013"/>
      <c r="R65" s="1013"/>
      <c r="S65" s="165"/>
      <c r="T65" s="1"/>
      <c r="U65" s="1"/>
      <c r="V65" s="1"/>
      <c r="W65" s="386"/>
      <c r="X65" s="1"/>
      <c r="Y65" s="165"/>
      <c r="Z65" s="165"/>
      <c r="AA65" s="1"/>
    </row>
    <row r="66" spans="1:27">
      <c r="A66" s="374" t="s">
        <v>141</v>
      </c>
      <c r="B66" s="384" t="s">
        <v>637</v>
      </c>
      <c r="C66" s="955" t="s">
        <v>592</v>
      </c>
      <c r="D66" s="957"/>
      <c r="E66" s="956" t="s">
        <v>588</v>
      </c>
      <c r="F66" s="957"/>
      <c r="G66" s="955" t="s">
        <v>589</v>
      </c>
      <c r="H66" s="957"/>
      <c r="I66" s="955" t="s">
        <v>590</v>
      </c>
      <c r="J66" s="957"/>
      <c r="K66" s="956" t="s">
        <v>591</v>
      </c>
      <c r="L66" s="956"/>
      <c r="M66" s="957"/>
      <c r="N66" s="365"/>
      <c r="O66" s="1013"/>
      <c r="P66" s="1013"/>
      <c r="Q66" s="1013"/>
      <c r="R66" s="1013"/>
      <c r="S66" s="1"/>
      <c r="T66" s="386"/>
      <c r="U66" s="1"/>
      <c r="V66" s="1"/>
      <c r="W66" s="1"/>
      <c r="X66" s="1"/>
      <c r="Y66" s="1"/>
      <c r="Z66" s="1"/>
      <c r="AA66" s="1"/>
    </row>
    <row r="67" spans="1:27">
      <c r="A67" s="375"/>
      <c r="B67" s="377"/>
      <c r="C67" s="1025"/>
      <c r="D67" s="1024"/>
      <c r="E67" s="982"/>
      <c r="F67" s="982"/>
      <c r="G67" s="1023"/>
      <c r="H67" s="1024"/>
      <c r="I67" s="1025"/>
      <c r="J67" s="1024"/>
      <c r="K67" s="1026">
        <f>'Resumo Ferragem - Armado (12m)'!G68</f>
        <v>0</v>
      </c>
      <c r="L67" s="1026"/>
      <c r="M67" s="1027"/>
      <c r="N67" s="365"/>
      <c r="O67" s="1013"/>
      <c r="P67" s="1013"/>
      <c r="Q67" s="1013"/>
      <c r="R67" s="1013"/>
      <c r="S67" s="1"/>
      <c r="T67" s="1"/>
      <c r="U67" s="386"/>
      <c r="V67" s="1"/>
      <c r="W67" s="1"/>
      <c r="X67" s="1"/>
      <c r="Y67" s="1"/>
      <c r="Z67" s="1"/>
      <c r="AA67" s="1"/>
    </row>
    <row r="68" spans="1:27">
      <c r="A68" s="954" t="s">
        <v>493</v>
      </c>
      <c r="B68" s="954"/>
      <c r="C68" s="366" t="s">
        <v>607</v>
      </c>
      <c r="D68" s="366" t="s">
        <v>608</v>
      </c>
      <c r="E68" s="366" t="s">
        <v>609</v>
      </c>
      <c r="F68" s="366" t="s">
        <v>610</v>
      </c>
      <c r="G68" s="366" t="s">
        <v>611</v>
      </c>
      <c r="H68" s="366" t="s">
        <v>612</v>
      </c>
      <c r="I68" s="366" t="s">
        <v>613</v>
      </c>
      <c r="J68" s="366" t="s">
        <v>614</v>
      </c>
      <c r="K68" s="366" t="s">
        <v>152</v>
      </c>
      <c r="L68" s="954" t="s">
        <v>593</v>
      </c>
      <c r="M68" s="954"/>
      <c r="N68" s="365"/>
      <c r="O68" s="1013"/>
      <c r="P68" s="1013"/>
      <c r="Q68" s="1013"/>
      <c r="R68" s="1013"/>
      <c r="S68" s="1"/>
      <c r="T68" s="362"/>
      <c r="U68" s="386"/>
      <c r="V68" s="362"/>
      <c r="W68" s="362"/>
      <c r="X68" s="362"/>
      <c r="Y68" s="363"/>
      <c r="Z68" s="362"/>
      <c r="AA68" s="1"/>
    </row>
    <row r="69" spans="1:27">
      <c r="A69" s="987" t="s">
        <v>615</v>
      </c>
      <c r="B69" s="988"/>
      <c r="C69" s="22"/>
      <c r="D69" s="8"/>
      <c r="E69" s="8"/>
      <c r="F69" s="8"/>
      <c r="G69" s="8"/>
      <c r="H69" s="8"/>
      <c r="I69" s="8"/>
      <c r="J69" s="8"/>
      <c r="K69" s="8">
        <f t="shared" ref="K69:K80" si="9">SUM(C69:J69)</f>
        <v>0</v>
      </c>
      <c r="L69" s="987">
        <f>K69</f>
        <v>0</v>
      </c>
      <c r="M69" s="988"/>
      <c r="N69" s="365"/>
      <c r="O69" s="1013"/>
      <c r="P69" s="1013"/>
      <c r="Q69" s="1013"/>
      <c r="R69" s="1013"/>
      <c r="S69" s="165"/>
      <c r="T69" s="362"/>
      <c r="U69" s="386"/>
      <c r="V69" s="362"/>
      <c r="W69" s="362"/>
      <c r="X69" s="386"/>
      <c r="Y69" s="363"/>
      <c r="Z69" s="362"/>
      <c r="AA69" s="1"/>
    </row>
    <row r="70" spans="1:27">
      <c r="A70" s="980" t="s">
        <v>616</v>
      </c>
      <c r="B70" s="981"/>
      <c r="C70" s="22"/>
      <c r="D70" s="8"/>
      <c r="E70" s="8"/>
      <c r="F70" s="8"/>
      <c r="G70" s="8"/>
      <c r="H70" s="8"/>
      <c r="I70" s="8"/>
      <c r="J70" s="8"/>
      <c r="K70" s="8">
        <f t="shared" si="9"/>
        <v>0</v>
      </c>
      <c r="L70" s="980">
        <f t="shared" ref="L70:L76" si="10">K70</f>
        <v>0</v>
      </c>
      <c r="M70" s="981"/>
      <c r="N70" s="365"/>
      <c r="O70" s="1013"/>
      <c r="P70" s="1013"/>
      <c r="Q70" s="1013"/>
      <c r="R70" s="1013"/>
      <c r="S70" s="1"/>
      <c r="T70" s="386"/>
      <c r="U70" s="386"/>
      <c r="V70" s="362"/>
      <c r="W70" s="362"/>
      <c r="X70" s="362"/>
      <c r="Y70" s="363"/>
      <c r="Z70" s="362"/>
      <c r="AA70" s="1"/>
    </row>
    <row r="71" spans="1:27">
      <c r="A71" s="980" t="s">
        <v>617</v>
      </c>
      <c r="B71" s="981"/>
      <c r="C71" s="22"/>
      <c r="D71" s="8"/>
      <c r="E71" s="8"/>
      <c r="F71" s="8"/>
      <c r="G71" s="8"/>
      <c r="H71" s="8"/>
      <c r="I71" s="8"/>
      <c r="J71" s="8"/>
      <c r="K71" s="8">
        <f t="shared" si="9"/>
        <v>0</v>
      </c>
      <c r="L71" s="980">
        <f t="shared" si="10"/>
        <v>0</v>
      </c>
      <c r="M71" s="981"/>
      <c r="N71" s="365"/>
    </row>
    <row r="72" spans="1:27">
      <c r="A72" s="980" t="s">
        <v>618</v>
      </c>
      <c r="B72" s="981"/>
      <c r="C72" s="22"/>
      <c r="D72" s="8"/>
      <c r="E72" s="8"/>
      <c r="F72" s="8"/>
      <c r="G72" s="8"/>
      <c r="H72" s="8"/>
      <c r="I72" s="8"/>
      <c r="J72" s="8"/>
      <c r="K72" s="8">
        <f t="shared" si="9"/>
        <v>0</v>
      </c>
      <c r="L72" s="980">
        <f t="shared" si="10"/>
        <v>0</v>
      </c>
      <c r="M72" s="981"/>
      <c r="N72" s="365"/>
    </row>
    <row r="73" spans="1:27">
      <c r="A73" s="980" t="s">
        <v>619</v>
      </c>
      <c r="B73" s="981"/>
      <c r="C73" s="22"/>
      <c r="D73" s="8"/>
      <c r="E73" s="8"/>
      <c r="F73" s="8"/>
      <c r="G73" s="8"/>
      <c r="H73" s="8"/>
      <c r="I73" s="8"/>
      <c r="J73" s="8"/>
      <c r="K73" s="8">
        <f t="shared" si="9"/>
        <v>0</v>
      </c>
      <c r="L73" s="980">
        <f t="shared" si="10"/>
        <v>0</v>
      </c>
      <c r="M73" s="981"/>
      <c r="N73" s="365"/>
    </row>
    <row r="74" spans="1:27">
      <c r="A74" s="980" t="s">
        <v>620</v>
      </c>
      <c r="B74" s="981"/>
      <c r="C74" s="22"/>
      <c r="D74" s="8"/>
      <c r="E74" s="8"/>
      <c r="F74" s="8"/>
      <c r="G74" s="8"/>
      <c r="H74" s="8"/>
      <c r="I74" s="8"/>
      <c r="J74" s="8"/>
      <c r="K74" s="8">
        <f t="shared" si="9"/>
        <v>0</v>
      </c>
      <c r="L74" s="980">
        <f t="shared" si="10"/>
        <v>0</v>
      </c>
      <c r="M74" s="981"/>
      <c r="N74" s="365"/>
    </row>
    <row r="75" spans="1:27">
      <c r="A75" s="980" t="s">
        <v>621</v>
      </c>
      <c r="B75" s="981"/>
      <c r="C75" s="22"/>
      <c r="D75" s="8"/>
      <c r="E75" s="8"/>
      <c r="F75" s="8"/>
      <c r="G75" s="8"/>
      <c r="H75" s="8"/>
      <c r="I75" s="8"/>
      <c r="J75" s="8"/>
      <c r="K75" s="8">
        <f t="shared" si="9"/>
        <v>0</v>
      </c>
      <c r="L75" s="980">
        <f t="shared" si="10"/>
        <v>0</v>
      </c>
      <c r="M75" s="981"/>
      <c r="N75" s="365"/>
    </row>
    <row r="76" spans="1:27">
      <c r="A76" s="980" t="s">
        <v>622</v>
      </c>
      <c r="B76" s="981"/>
      <c r="C76" s="22"/>
      <c r="D76" s="8"/>
      <c r="E76" s="8"/>
      <c r="F76" s="8"/>
      <c r="G76" s="8"/>
      <c r="H76" s="8"/>
      <c r="I76" s="8"/>
      <c r="J76" s="8"/>
      <c r="K76" s="8">
        <f t="shared" si="9"/>
        <v>0</v>
      </c>
      <c r="L76" s="980">
        <f t="shared" si="10"/>
        <v>0</v>
      </c>
      <c r="M76" s="981"/>
      <c r="N76" s="365"/>
    </row>
    <row r="77" spans="1:27">
      <c r="A77" s="980" t="s">
        <v>623</v>
      </c>
      <c r="B77" s="981"/>
      <c r="C77" s="22"/>
      <c r="D77" s="8"/>
      <c r="E77" s="8"/>
      <c r="F77" s="8"/>
      <c r="G77" s="8"/>
      <c r="H77" s="8"/>
      <c r="I77" s="8"/>
      <c r="J77" s="8"/>
      <c r="K77" s="8">
        <f t="shared" si="9"/>
        <v>0</v>
      </c>
      <c r="L77" s="980">
        <f>K77*0.125</f>
        <v>0</v>
      </c>
      <c r="M77" s="981"/>
      <c r="N77" s="365"/>
    </row>
    <row r="78" spans="1:27">
      <c r="A78" s="980" t="s">
        <v>624</v>
      </c>
      <c r="B78" s="981"/>
      <c r="C78" s="22"/>
      <c r="D78" s="8"/>
      <c r="E78" s="8"/>
      <c r="F78" s="8"/>
      <c r="G78" s="8"/>
      <c r="H78" s="8"/>
      <c r="I78" s="8"/>
      <c r="J78" s="8"/>
      <c r="K78" s="8">
        <f t="shared" si="9"/>
        <v>0</v>
      </c>
      <c r="L78" s="980">
        <f t="shared" ref="L78:L80" si="11">K78*0.125</f>
        <v>0</v>
      </c>
      <c r="M78" s="981"/>
      <c r="N78" s="365"/>
    </row>
    <row r="79" spans="1:27">
      <c r="A79" s="980" t="s">
        <v>625</v>
      </c>
      <c r="B79" s="981"/>
      <c r="C79" s="22"/>
      <c r="D79" s="8"/>
      <c r="E79" s="8"/>
      <c r="F79" s="8"/>
      <c r="G79" s="8"/>
      <c r="H79" s="8"/>
      <c r="I79" s="8"/>
      <c r="J79" s="8"/>
      <c r="K79" s="8">
        <f t="shared" si="9"/>
        <v>0</v>
      </c>
      <c r="L79" s="980">
        <f t="shared" si="11"/>
        <v>0</v>
      </c>
      <c r="M79" s="981"/>
      <c r="N79" s="365"/>
    </row>
    <row r="80" spans="1:27">
      <c r="A80" s="984" t="s">
        <v>626</v>
      </c>
      <c r="B80" s="985"/>
      <c r="C80" s="22"/>
      <c r="D80" s="8"/>
      <c r="E80" s="8"/>
      <c r="F80" s="8"/>
      <c r="G80" s="8"/>
      <c r="H80" s="8"/>
      <c r="I80" s="8"/>
      <c r="J80" s="8"/>
      <c r="K80" s="8">
        <f t="shared" si="9"/>
        <v>0</v>
      </c>
      <c r="L80" s="980">
        <f t="shared" si="11"/>
        <v>0</v>
      </c>
      <c r="M80" s="981"/>
      <c r="N80" s="365"/>
    </row>
    <row r="81" spans="1:14">
      <c r="A81" s="986"/>
      <c r="B81" s="986"/>
      <c r="C81" s="986"/>
      <c r="D81" s="986"/>
      <c r="E81" s="986"/>
      <c r="F81" s="986"/>
      <c r="G81" s="986"/>
      <c r="H81" s="986"/>
      <c r="I81" s="986"/>
      <c r="J81" s="986"/>
      <c r="K81" s="986"/>
      <c r="L81" s="989">
        <f>SUM(L69:M80)</f>
        <v>0</v>
      </c>
      <c r="M81" s="986"/>
      <c r="N81" s="365"/>
    </row>
    <row r="82" spans="1:14">
      <c r="A82" s="994" t="s">
        <v>605</v>
      </c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994"/>
      <c r="N82" s="365"/>
    </row>
    <row r="83" spans="1:14">
      <c r="A83" s="994"/>
      <c r="B83" s="994"/>
      <c r="C83" s="994"/>
      <c r="D83" s="994"/>
      <c r="E83" s="994"/>
      <c r="F83" s="994"/>
      <c r="G83" s="994"/>
      <c r="H83" s="994"/>
      <c r="I83" s="994"/>
      <c r="J83" s="994"/>
      <c r="K83" s="994"/>
      <c r="L83" s="994"/>
      <c r="M83" s="994"/>
      <c r="N83" s="365"/>
    </row>
    <row r="84" spans="1:14">
      <c r="A84" s="898" t="str">
        <f>'Dados da Obra'!$A$7</f>
        <v>Bonito - MS</v>
      </c>
      <c r="B84" s="899"/>
      <c r="C84" s="899"/>
      <c r="D84" s="899"/>
      <c r="E84" s="899"/>
      <c r="F84" s="899"/>
      <c r="G84" s="899"/>
      <c r="H84" s="899"/>
      <c r="I84" s="899"/>
      <c r="J84" s="899"/>
      <c r="K84" s="899"/>
      <c r="L84" s="899"/>
      <c r="M84" s="899"/>
      <c r="N84" s="365"/>
    </row>
    <row r="85" spans="1:14">
      <c r="A85" s="374" t="s">
        <v>141</v>
      </c>
      <c r="B85" s="384" t="s">
        <v>637</v>
      </c>
      <c r="C85" s="955" t="s">
        <v>592</v>
      </c>
      <c r="D85" s="957"/>
      <c r="E85" s="956" t="s">
        <v>588</v>
      </c>
      <c r="F85" s="957"/>
      <c r="G85" s="955" t="s">
        <v>589</v>
      </c>
      <c r="H85" s="957"/>
      <c r="I85" s="955" t="s">
        <v>590</v>
      </c>
      <c r="J85" s="957"/>
      <c r="K85" s="956" t="s">
        <v>591</v>
      </c>
      <c r="L85" s="956"/>
      <c r="M85" s="957"/>
      <c r="N85" s="365"/>
    </row>
    <row r="86" spans="1:14">
      <c r="A86" s="375"/>
      <c r="B86" s="377"/>
      <c r="C86" s="1025"/>
      <c r="D86" s="1024"/>
      <c r="E86" s="982"/>
      <c r="F86" s="982"/>
      <c r="G86" s="1023"/>
      <c r="H86" s="1024"/>
      <c r="I86" s="1025"/>
      <c r="J86" s="1023"/>
      <c r="K86" s="1034">
        <f>'Resumo Ferragem - Armado (12m)'!G87</f>
        <v>0</v>
      </c>
      <c r="L86" s="1026"/>
      <c r="M86" s="1027"/>
      <c r="N86" s="365"/>
    </row>
    <row r="87" spans="1:14">
      <c r="A87" s="954" t="s">
        <v>493</v>
      </c>
      <c r="B87" s="954"/>
      <c r="C87" s="366" t="s">
        <v>607</v>
      </c>
      <c r="D87" s="366" t="s">
        <v>608</v>
      </c>
      <c r="E87" s="366" t="s">
        <v>609</v>
      </c>
      <c r="F87" s="366" t="s">
        <v>610</v>
      </c>
      <c r="G87" s="366" t="s">
        <v>611</v>
      </c>
      <c r="H87" s="366" t="s">
        <v>612</v>
      </c>
      <c r="I87" s="366" t="s">
        <v>613</v>
      </c>
      <c r="J87" s="366" t="s">
        <v>614</v>
      </c>
      <c r="K87" s="366" t="s">
        <v>152</v>
      </c>
      <c r="L87" s="954" t="s">
        <v>593</v>
      </c>
      <c r="M87" s="954"/>
      <c r="N87" s="365"/>
    </row>
    <row r="88" spans="1:14">
      <c r="A88" s="987" t="s">
        <v>615</v>
      </c>
      <c r="B88" s="988"/>
      <c r="C88" s="22"/>
      <c r="D88" s="8"/>
      <c r="E88" s="8"/>
      <c r="F88" s="8"/>
      <c r="G88" s="8"/>
      <c r="H88" s="8"/>
      <c r="I88" s="8"/>
      <c r="J88" s="8"/>
      <c r="K88" s="8">
        <f t="shared" ref="K88:K99" si="12">SUM(C88:J88)</f>
        <v>0</v>
      </c>
      <c r="L88" s="987">
        <f>K88</f>
        <v>0</v>
      </c>
      <c r="M88" s="988"/>
      <c r="N88" s="365"/>
    </row>
    <row r="89" spans="1:14">
      <c r="A89" s="980" t="s">
        <v>616</v>
      </c>
      <c r="B89" s="981"/>
      <c r="C89" s="22"/>
      <c r="D89" s="8"/>
      <c r="E89" s="8"/>
      <c r="F89" s="8"/>
      <c r="G89" s="8"/>
      <c r="H89" s="8"/>
      <c r="I89" s="8"/>
      <c r="J89" s="8"/>
      <c r="K89" s="8">
        <f t="shared" si="12"/>
        <v>0</v>
      </c>
      <c r="L89" s="980">
        <f t="shared" ref="L89:L95" si="13">K89</f>
        <v>0</v>
      </c>
      <c r="M89" s="981"/>
      <c r="N89" s="365"/>
    </row>
    <row r="90" spans="1:14">
      <c r="A90" s="980" t="s">
        <v>617</v>
      </c>
      <c r="B90" s="981"/>
      <c r="C90" s="22"/>
      <c r="D90" s="8"/>
      <c r="E90" s="8"/>
      <c r="F90" s="8"/>
      <c r="G90" s="8"/>
      <c r="H90" s="8"/>
      <c r="I90" s="8"/>
      <c r="J90" s="8"/>
      <c r="K90" s="8">
        <f t="shared" si="12"/>
        <v>0</v>
      </c>
      <c r="L90" s="980">
        <f t="shared" si="13"/>
        <v>0</v>
      </c>
      <c r="M90" s="981"/>
      <c r="N90" s="365"/>
    </row>
    <row r="91" spans="1:14">
      <c r="A91" s="980" t="s">
        <v>618</v>
      </c>
      <c r="B91" s="981"/>
      <c r="C91" s="22"/>
      <c r="D91" s="8"/>
      <c r="E91" s="8"/>
      <c r="F91" s="8"/>
      <c r="G91" s="8"/>
      <c r="H91" s="8"/>
      <c r="I91" s="8"/>
      <c r="J91" s="8"/>
      <c r="K91" s="8">
        <f t="shared" si="12"/>
        <v>0</v>
      </c>
      <c r="L91" s="980">
        <f t="shared" si="13"/>
        <v>0</v>
      </c>
      <c r="M91" s="981"/>
      <c r="N91" s="365"/>
    </row>
    <row r="92" spans="1:14">
      <c r="A92" s="980" t="s">
        <v>619</v>
      </c>
      <c r="B92" s="981"/>
      <c r="C92" s="22"/>
      <c r="D92" s="8"/>
      <c r="E92" s="8"/>
      <c r="F92" s="8"/>
      <c r="G92" s="8"/>
      <c r="H92" s="8"/>
      <c r="I92" s="8"/>
      <c r="J92" s="8"/>
      <c r="K92" s="8">
        <f t="shared" si="12"/>
        <v>0</v>
      </c>
      <c r="L92" s="980">
        <f t="shared" si="13"/>
        <v>0</v>
      </c>
      <c r="M92" s="981"/>
      <c r="N92" s="365"/>
    </row>
    <row r="93" spans="1:14">
      <c r="A93" s="980" t="s">
        <v>620</v>
      </c>
      <c r="B93" s="981"/>
      <c r="C93" s="22"/>
      <c r="D93" s="8"/>
      <c r="E93" s="8"/>
      <c r="F93" s="8"/>
      <c r="G93" s="8"/>
      <c r="H93" s="8"/>
      <c r="I93" s="8"/>
      <c r="J93" s="8"/>
      <c r="K93" s="8">
        <f t="shared" si="12"/>
        <v>0</v>
      </c>
      <c r="L93" s="980">
        <f t="shared" si="13"/>
        <v>0</v>
      </c>
      <c r="M93" s="981"/>
      <c r="N93" s="365"/>
    </row>
    <row r="94" spans="1:14" ht="15" customHeight="1">
      <c r="A94" s="980" t="s">
        <v>621</v>
      </c>
      <c r="B94" s="981"/>
      <c r="C94" s="22"/>
      <c r="D94" s="8"/>
      <c r="E94" s="8"/>
      <c r="F94" s="8"/>
      <c r="G94" s="8"/>
      <c r="H94" s="8"/>
      <c r="I94" s="8"/>
      <c r="J94" s="8"/>
      <c r="K94" s="8">
        <f t="shared" si="12"/>
        <v>0</v>
      </c>
      <c r="L94" s="980">
        <f t="shared" si="13"/>
        <v>0</v>
      </c>
      <c r="M94" s="981"/>
      <c r="N94" s="365"/>
    </row>
    <row r="95" spans="1:14" ht="15" customHeight="1">
      <c r="A95" s="980" t="s">
        <v>622</v>
      </c>
      <c r="B95" s="981"/>
      <c r="C95" s="22"/>
      <c r="D95" s="8"/>
      <c r="E95" s="8"/>
      <c r="F95" s="8"/>
      <c r="G95" s="8"/>
      <c r="H95" s="8"/>
      <c r="I95" s="8"/>
      <c r="J95" s="8"/>
      <c r="K95" s="8">
        <f t="shared" si="12"/>
        <v>0</v>
      </c>
      <c r="L95" s="980">
        <f t="shared" si="13"/>
        <v>0</v>
      </c>
      <c r="M95" s="981"/>
      <c r="N95" s="365"/>
    </row>
    <row r="96" spans="1:14">
      <c r="A96" s="980" t="s">
        <v>623</v>
      </c>
      <c r="B96" s="981"/>
      <c r="C96" s="22"/>
      <c r="D96" s="8"/>
      <c r="E96" s="8"/>
      <c r="F96" s="8"/>
      <c r="G96" s="8"/>
      <c r="H96" s="8"/>
      <c r="I96" s="8"/>
      <c r="J96" s="8"/>
      <c r="K96" s="8">
        <f t="shared" si="12"/>
        <v>0</v>
      </c>
      <c r="L96" s="980">
        <f>K96*0.125</f>
        <v>0</v>
      </c>
      <c r="M96" s="981"/>
      <c r="N96" s="365"/>
    </row>
    <row r="97" spans="1:14">
      <c r="A97" s="980" t="s">
        <v>624</v>
      </c>
      <c r="B97" s="981"/>
      <c r="C97" s="22"/>
      <c r="D97" s="8"/>
      <c r="E97" s="8"/>
      <c r="F97" s="8"/>
      <c r="G97" s="8"/>
      <c r="H97" s="8"/>
      <c r="I97" s="8"/>
      <c r="J97" s="8"/>
      <c r="K97" s="8">
        <f t="shared" si="12"/>
        <v>0</v>
      </c>
      <c r="L97" s="980">
        <f t="shared" ref="L97:L99" si="14">K97*0.125</f>
        <v>0</v>
      </c>
      <c r="M97" s="981"/>
      <c r="N97" s="365"/>
    </row>
    <row r="98" spans="1:14" ht="14.25" customHeight="1">
      <c r="A98" s="980" t="s">
        <v>625</v>
      </c>
      <c r="B98" s="981"/>
      <c r="C98" s="22"/>
      <c r="D98" s="8"/>
      <c r="E98" s="8"/>
      <c r="F98" s="8"/>
      <c r="G98" s="8"/>
      <c r="H98" s="8"/>
      <c r="I98" s="8"/>
      <c r="J98" s="8"/>
      <c r="K98" s="8">
        <f t="shared" si="12"/>
        <v>0</v>
      </c>
      <c r="L98" s="980">
        <f t="shared" si="14"/>
        <v>0</v>
      </c>
      <c r="M98" s="981"/>
      <c r="N98" s="365"/>
    </row>
    <row r="99" spans="1:14">
      <c r="A99" s="984" t="s">
        <v>626</v>
      </c>
      <c r="B99" s="985"/>
      <c r="C99" s="22"/>
      <c r="D99" s="8"/>
      <c r="E99" s="8"/>
      <c r="F99" s="8"/>
      <c r="G99" s="8"/>
      <c r="H99" s="8"/>
      <c r="I99" s="8"/>
      <c r="J99" s="8"/>
      <c r="K99" s="8">
        <f t="shared" si="12"/>
        <v>0</v>
      </c>
      <c r="L99" s="980">
        <f t="shared" si="14"/>
        <v>0</v>
      </c>
      <c r="M99" s="981"/>
      <c r="N99" s="365"/>
    </row>
    <row r="100" spans="1:14">
      <c r="A100" s="986"/>
      <c r="B100" s="986"/>
      <c r="C100" s="986"/>
      <c r="D100" s="986"/>
      <c r="E100" s="986"/>
      <c r="F100" s="986"/>
      <c r="G100" s="986"/>
      <c r="H100" s="986"/>
      <c r="I100" s="986"/>
      <c r="J100" s="986"/>
      <c r="K100" s="986"/>
      <c r="L100" s="989">
        <f>SUM(L88:M99)</f>
        <v>0</v>
      </c>
      <c r="M100" s="986"/>
      <c r="N100" s="365"/>
    </row>
    <row r="101" spans="1:14">
      <c r="A101" s="994" t="s">
        <v>605</v>
      </c>
      <c r="B101" s="994"/>
      <c r="C101" s="994"/>
      <c r="D101" s="994"/>
      <c r="E101" s="994"/>
      <c r="F101" s="994"/>
      <c r="G101" s="994"/>
      <c r="H101" s="994"/>
      <c r="I101" s="994"/>
      <c r="J101" s="994"/>
      <c r="K101" s="994"/>
      <c r="L101" s="994"/>
      <c r="M101" s="994"/>
      <c r="N101" s="365"/>
    </row>
    <row r="102" spans="1:14">
      <c r="A102" s="994"/>
      <c r="B102" s="994"/>
      <c r="C102" s="994"/>
      <c r="D102" s="994"/>
      <c r="E102" s="994"/>
      <c r="F102" s="994"/>
      <c r="G102" s="994"/>
      <c r="H102" s="994"/>
      <c r="I102" s="994"/>
      <c r="J102" s="994"/>
      <c r="K102" s="994"/>
      <c r="L102" s="994"/>
      <c r="M102" s="994"/>
      <c r="N102" s="365"/>
    </row>
    <row r="103" spans="1:14">
      <c r="A103" s="898" t="str">
        <f>'Dados da Obra'!$A$7</f>
        <v>Bonito - MS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365"/>
    </row>
    <row r="104" spans="1:14">
      <c r="A104" s="374" t="s">
        <v>141</v>
      </c>
      <c r="B104" s="384" t="s">
        <v>637</v>
      </c>
      <c r="C104" s="955" t="s">
        <v>592</v>
      </c>
      <c r="D104" s="957"/>
      <c r="E104" s="956" t="s">
        <v>588</v>
      </c>
      <c r="F104" s="957"/>
      <c r="G104" s="955" t="s">
        <v>589</v>
      </c>
      <c r="H104" s="957"/>
      <c r="I104" s="955" t="s">
        <v>590</v>
      </c>
      <c r="J104" s="957"/>
      <c r="K104" s="956" t="s">
        <v>591</v>
      </c>
      <c r="L104" s="956"/>
      <c r="M104" s="957"/>
      <c r="N104" s="365"/>
    </row>
    <row r="105" spans="1:14">
      <c r="A105" s="375"/>
      <c r="B105" s="377"/>
      <c r="C105" s="1025"/>
      <c r="D105" s="1024"/>
      <c r="E105" s="982"/>
      <c r="F105" s="982"/>
      <c r="G105" s="1023"/>
      <c r="H105" s="1024"/>
      <c r="I105" s="1025"/>
      <c r="J105" s="1023"/>
      <c r="K105" s="1034">
        <f>'Resumo Ferragem - Armado (12m)'!G106</f>
        <v>0</v>
      </c>
      <c r="L105" s="1026"/>
      <c r="M105" s="1027"/>
      <c r="N105" s="365"/>
    </row>
    <row r="106" spans="1:14">
      <c r="A106" s="954" t="s">
        <v>493</v>
      </c>
      <c r="B106" s="954"/>
      <c r="C106" s="366" t="s">
        <v>607</v>
      </c>
      <c r="D106" s="366" t="s">
        <v>608</v>
      </c>
      <c r="E106" s="366" t="s">
        <v>609</v>
      </c>
      <c r="F106" s="366" t="s">
        <v>610</v>
      </c>
      <c r="G106" s="366" t="s">
        <v>611</v>
      </c>
      <c r="H106" s="366" t="s">
        <v>612</v>
      </c>
      <c r="I106" s="366" t="s">
        <v>613</v>
      </c>
      <c r="J106" s="366" t="s">
        <v>614</v>
      </c>
      <c r="K106" s="366" t="s">
        <v>152</v>
      </c>
      <c r="L106" s="954" t="s">
        <v>593</v>
      </c>
      <c r="M106" s="954"/>
      <c r="N106" s="365"/>
    </row>
    <row r="107" spans="1:14">
      <c r="A107" s="987" t="s">
        <v>615</v>
      </c>
      <c r="B107" s="988"/>
      <c r="C107" s="22"/>
      <c r="D107" s="8"/>
      <c r="E107" s="8"/>
      <c r="F107" s="8"/>
      <c r="G107" s="8"/>
      <c r="H107" s="8"/>
      <c r="I107" s="8"/>
      <c r="J107" s="8"/>
      <c r="K107" s="8">
        <f t="shared" ref="K107:K118" si="15">SUM(C107:J107)</f>
        <v>0</v>
      </c>
      <c r="L107" s="987">
        <f>K107</f>
        <v>0</v>
      </c>
      <c r="M107" s="988"/>
      <c r="N107" s="365"/>
    </row>
    <row r="108" spans="1:14">
      <c r="A108" s="980" t="s">
        <v>616</v>
      </c>
      <c r="B108" s="981"/>
      <c r="C108" s="22"/>
      <c r="D108" s="8"/>
      <c r="E108" s="8"/>
      <c r="F108" s="8"/>
      <c r="G108" s="8"/>
      <c r="H108" s="8"/>
      <c r="I108" s="8"/>
      <c r="J108" s="8"/>
      <c r="K108" s="8">
        <f t="shared" si="15"/>
        <v>0</v>
      </c>
      <c r="L108" s="980">
        <f t="shared" ref="L108:L114" si="16">K108</f>
        <v>0</v>
      </c>
      <c r="M108" s="981"/>
      <c r="N108" s="365"/>
    </row>
    <row r="109" spans="1:14">
      <c r="A109" s="980" t="s">
        <v>617</v>
      </c>
      <c r="B109" s="981"/>
      <c r="C109" s="22"/>
      <c r="D109" s="8"/>
      <c r="E109" s="8"/>
      <c r="F109" s="8"/>
      <c r="G109" s="8"/>
      <c r="H109" s="8"/>
      <c r="I109" s="8"/>
      <c r="J109" s="8"/>
      <c r="K109" s="8">
        <f t="shared" si="15"/>
        <v>0</v>
      </c>
      <c r="L109" s="980">
        <f t="shared" si="16"/>
        <v>0</v>
      </c>
      <c r="M109" s="981"/>
      <c r="N109" s="365"/>
    </row>
    <row r="110" spans="1:14">
      <c r="A110" s="980" t="s">
        <v>618</v>
      </c>
      <c r="B110" s="981"/>
      <c r="C110" s="22"/>
      <c r="D110" s="8"/>
      <c r="E110" s="8"/>
      <c r="F110" s="8"/>
      <c r="G110" s="8"/>
      <c r="H110" s="8"/>
      <c r="I110" s="8"/>
      <c r="J110" s="8"/>
      <c r="K110" s="8">
        <f t="shared" si="15"/>
        <v>0</v>
      </c>
      <c r="L110" s="980">
        <f t="shared" si="16"/>
        <v>0</v>
      </c>
      <c r="M110" s="981"/>
      <c r="N110" s="365"/>
    </row>
    <row r="111" spans="1:14">
      <c r="A111" s="980" t="s">
        <v>619</v>
      </c>
      <c r="B111" s="981"/>
      <c r="C111" s="22"/>
      <c r="D111" s="8"/>
      <c r="E111" s="8"/>
      <c r="F111" s="8"/>
      <c r="G111" s="8"/>
      <c r="H111" s="8"/>
      <c r="I111" s="8"/>
      <c r="J111" s="8"/>
      <c r="K111" s="8">
        <f t="shared" si="15"/>
        <v>0</v>
      </c>
      <c r="L111" s="980">
        <f t="shared" si="16"/>
        <v>0</v>
      </c>
      <c r="M111" s="981"/>
      <c r="N111" s="365"/>
    </row>
    <row r="112" spans="1:14">
      <c r="A112" s="980" t="s">
        <v>620</v>
      </c>
      <c r="B112" s="981"/>
      <c r="C112" s="22"/>
      <c r="D112" s="8"/>
      <c r="E112" s="8"/>
      <c r="F112" s="8"/>
      <c r="G112" s="8"/>
      <c r="H112" s="8"/>
      <c r="I112" s="8"/>
      <c r="J112" s="8"/>
      <c r="K112" s="8">
        <f t="shared" si="15"/>
        <v>0</v>
      </c>
      <c r="L112" s="980">
        <f t="shared" si="16"/>
        <v>0</v>
      </c>
      <c r="M112" s="981"/>
      <c r="N112" s="365"/>
    </row>
    <row r="113" spans="1:27">
      <c r="A113" s="980" t="s">
        <v>621</v>
      </c>
      <c r="B113" s="981"/>
      <c r="C113" s="22"/>
      <c r="D113" s="8"/>
      <c r="E113" s="8"/>
      <c r="F113" s="8"/>
      <c r="G113" s="8"/>
      <c r="H113" s="8"/>
      <c r="I113" s="8"/>
      <c r="J113" s="8"/>
      <c r="K113" s="8">
        <f t="shared" si="15"/>
        <v>0</v>
      </c>
      <c r="L113" s="980">
        <f t="shared" si="16"/>
        <v>0</v>
      </c>
      <c r="M113" s="981"/>
      <c r="N113" s="365"/>
      <c r="AA113" s="1"/>
    </row>
    <row r="114" spans="1:27">
      <c r="A114" s="980" t="s">
        <v>622</v>
      </c>
      <c r="B114" s="981"/>
      <c r="C114" s="22"/>
      <c r="D114" s="8"/>
      <c r="E114" s="8"/>
      <c r="F114" s="8"/>
      <c r="G114" s="8"/>
      <c r="H114" s="8"/>
      <c r="I114" s="8"/>
      <c r="J114" s="8"/>
      <c r="K114" s="8">
        <f t="shared" si="15"/>
        <v>0</v>
      </c>
      <c r="L114" s="980">
        <f t="shared" si="16"/>
        <v>0</v>
      </c>
      <c r="M114" s="981"/>
      <c r="N114" s="365"/>
      <c r="AA114" s="1"/>
    </row>
    <row r="115" spans="1:27">
      <c r="A115" s="980" t="s">
        <v>623</v>
      </c>
      <c r="B115" s="981"/>
      <c r="C115" s="22"/>
      <c r="D115" s="8"/>
      <c r="E115" s="8"/>
      <c r="F115" s="8"/>
      <c r="G115" s="8"/>
      <c r="H115" s="8"/>
      <c r="I115" s="8"/>
      <c r="J115" s="8"/>
      <c r="K115" s="8">
        <f t="shared" si="15"/>
        <v>0</v>
      </c>
      <c r="L115" s="980">
        <f>K115*0.125</f>
        <v>0</v>
      </c>
      <c r="M115" s="981"/>
      <c r="N115" s="365"/>
      <c r="AA115" s="1"/>
    </row>
    <row r="116" spans="1:27">
      <c r="A116" s="980" t="s">
        <v>624</v>
      </c>
      <c r="B116" s="981"/>
      <c r="C116" s="22"/>
      <c r="D116" s="8"/>
      <c r="E116" s="8"/>
      <c r="F116" s="8"/>
      <c r="G116" s="8"/>
      <c r="H116" s="8"/>
      <c r="I116" s="8"/>
      <c r="J116" s="8"/>
      <c r="K116" s="8">
        <f t="shared" si="15"/>
        <v>0</v>
      </c>
      <c r="L116" s="980">
        <f t="shared" ref="L116:L118" si="17">K116*0.125</f>
        <v>0</v>
      </c>
      <c r="M116" s="981"/>
      <c r="N116" s="365"/>
      <c r="AA116" s="1"/>
    </row>
    <row r="117" spans="1:27">
      <c r="A117" s="980" t="s">
        <v>625</v>
      </c>
      <c r="B117" s="981"/>
      <c r="C117" s="22"/>
      <c r="D117" s="8"/>
      <c r="E117" s="8"/>
      <c r="F117" s="8"/>
      <c r="G117" s="8"/>
      <c r="H117" s="8"/>
      <c r="I117" s="8"/>
      <c r="J117" s="8"/>
      <c r="K117" s="8">
        <f t="shared" si="15"/>
        <v>0</v>
      </c>
      <c r="L117" s="980">
        <f t="shared" si="17"/>
        <v>0</v>
      </c>
      <c r="M117" s="981"/>
      <c r="N117" s="365"/>
    </row>
    <row r="118" spans="1:27">
      <c r="A118" s="984" t="s">
        <v>626</v>
      </c>
      <c r="B118" s="985"/>
      <c r="C118" s="22"/>
      <c r="D118" s="8"/>
      <c r="E118" s="8"/>
      <c r="F118" s="8"/>
      <c r="G118" s="8"/>
      <c r="H118" s="8"/>
      <c r="I118" s="8"/>
      <c r="J118" s="8"/>
      <c r="K118" s="8">
        <f t="shared" si="15"/>
        <v>0</v>
      </c>
      <c r="L118" s="980">
        <f t="shared" si="17"/>
        <v>0</v>
      </c>
      <c r="M118" s="981"/>
      <c r="N118" s="365"/>
    </row>
    <row r="119" spans="1:27">
      <c r="A119" s="986"/>
      <c r="B119" s="986"/>
      <c r="C119" s="986"/>
      <c r="D119" s="986"/>
      <c r="E119" s="986"/>
      <c r="F119" s="986"/>
      <c r="G119" s="986"/>
      <c r="H119" s="986"/>
      <c r="I119" s="986"/>
      <c r="J119" s="986"/>
      <c r="K119" s="986"/>
      <c r="L119" s="989">
        <f>SUM(L107:M118)</f>
        <v>0</v>
      </c>
      <c r="M119" s="986"/>
      <c r="N119" s="365"/>
    </row>
    <row r="120" spans="1:27">
      <c r="A120" s="994" t="s">
        <v>605</v>
      </c>
      <c r="B120" s="994"/>
      <c r="C120" s="994"/>
      <c r="D120" s="994"/>
      <c r="E120" s="994"/>
      <c r="F120" s="994"/>
      <c r="G120" s="994"/>
      <c r="H120" s="994"/>
      <c r="I120" s="994"/>
      <c r="J120" s="994"/>
      <c r="K120" s="994"/>
      <c r="L120" s="994"/>
      <c r="M120" s="994"/>
      <c r="N120" s="365"/>
    </row>
    <row r="121" spans="1:27">
      <c r="A121" s="994"/>
      <c r="B121" s="994"/>
      <c r="C121" s="994"/>
      <c r="D121" s="994"/>
      <c r="E121" s="994"/>
      <c r="F121" s="994"/>
      <c r="G121" s="994"/>
      <c r="H121" s="994"/>
      <c r="I121" s="994"/>
      <c r="J121" s="994"/>
      <c r="K121" s="994"/>
      <c r="L121" s="994"/>
      <c r="M121" s="994"/>
      <c r="N121" s="365"/>
    </row>
    <row r="122" spans="1:27">
      <c r="A122" s="898" t="str">
        <f>'Dados da Obra'!$A$7</f>
        <v>Bonito - MS</v>
      </c>
      <c r="B122" s="899"/>
      <c r="C122" s="899"/>
      <c r="D122" s="899"/>
      <c r="E122" s="899"/>
      <c r="F122" s="899"/>
      <c r="G122" s="899"/>
      <c r="H122" s="899"/>
      <c r="I122" s="899"/>
      <c r="J122" s="899"/>
      <c r="K122" s="899"/>
      <c r="L122" s="899"/>
      <c r="M122" s="899"/>
      <c r="N122" s="365"/>
    </row>
    <row r="123" spans="1:27">
      <c r="A123" s="374" t="s">
        <v>141</v>
      </c>
      <c r="B123" s="384" t="s">
        <v>637</v>
      </c>
      <c r="C123" s="955" t="s">
        <v>592</v>
      </c>
      <c r="D123" s="957"/>
      <c r="E123" s="956" t="s">
        <v>588</v>
      </c>
      <c r="F123" s="957"/>
      <c r="G123" s="955" t="s">
        <v>589</v>
      </c>
      <c r="H123" s="957"/>
      <c r="I123" s="955" t="s">
        <v>590</v>
      </c>
      <c r="J123" s="957"/>
      <c r="K123" s="956" t="s">
        <v>591</v>
      </c>
      <c r="L123" s="956"/>
      <c r="M123" s="957"/>
      <c r="N123" s="365"/>
    </row>
    <row r="124" spans="1:27">
      <c r="A124" s="375"/>
      <c r="B124" s="377"/>
      <c r="C124" s="1025"/>
      <c r="D124" s="1024"/>
      <c r="E124" s="982"/>
      <c r="F124" s="982"/>
      <c r="G124" s="1023"/>
      <c r="H124" s="1024"/>
      <c r="I124" s="1025"/>
      <c r="J124" s="1023"/>
      <c r="K124" s="1034">
        <f>'Resumo Ferragem - Armado (12m)'!G125</f>
        <v>0</v>
      </c>
      <c r="L124" s="1026"/>
      <c r="M124" s="1027"/>
      <c r="N124" s="365"/>
    </row>
    <row r="125" spans="1:27">
      <c r="A125" s="954" t="s">
        <v>493</v>
      </c>
      <c r="B125" s="954"/>
      <c r="C125" s="366" t="s">
        <v>607</v>
      </c>
      <c r="D125" s="366" t="s">
        <v>608</v>
      </c>
      <c r="E125" s="366" t="s">
        <v>609</v>
      </c>
      <c r="F125" s="366" t="s">
        <v>610</v>
      </c>
      <c r="G125" s="366" t="s">
        <v>611</v>
      </c>
      <c r="H125" s="366" t="s">
        <v>612</v>
      </c>
      <c r="I125" s="366" t="s">
        <v>613</v>
      </c>
      <c r="J125" s="366" t="s">
        <v>614</v>
      </c>
      <c r="K125" s="366" t="s">
        <v>152</v>
      </c>
      <c r="L125" s="954" t="s">
        <v>593</v>
      </c>
      <c r="M125" s="954"/>
      <c r="N125" s="365"/>
    </row>
    <row r="126" spans="1:27">
      <c r="A126" s="987" t="s">
        <v>615</v>
      </c>
      <c r="B126" s="988"/>
      <c r="C126" s="22"/>
      <c r="D126" s="8"/>
      <c r="E126" s="8"/>
      <c r="F126" s="8"/>
      <c r="G126" s="8"/>
      <c r="H126" s="8"/>
      <c r="I126" s="8"/>
      <c r="J126" s="8"/>
      <c r="K126" s="8">
        <f t="shared" ref="K126:K137" si="18">SUM(C126:J126)</f>
        <v>0</v>
      </c>
      <c r="L126" s="987">
        <f>K126</f>
        <v>0</v>
      </c>
      <c r="M126" s="988"/>
      <c r="N126" s="365"/>
    </row>
    <row r="127" spans="1:27">
      <c r="A127" s="980" t="s">
        <v>616</v>
      </c>
      <c r="B127" s="981"/>
      <c r="C127" s="22"/>
      <c r="D127" s="8"/>
      <c r="E127" s="8"/>
      <c r="F127" s="8"/>
      <c r="G127" s="8"/>
      <c r="H127" s="8"/>
      <c r="I127" s="8"/>
      <c r="J127" s="8"/>
      <c r="K127" s="8">
        <f t="shared" si="18"/>
        <v>0</v>
      </c>
      <c r="L127" s="980">
        <f t="shared" ref="L127:L133" si="19">K127</f>
        <v>0</v>
      </c>
      <c r="M127" s="981"/>
      <c r="N127" s="365"/>
    </row>
    <row r="128" spans="1:27">
      <c r="A128" s="980" t="s">
        <v>617</v>
      </c>
      <c r="B128" s="981"/>
      <c r="C128" s="22"/>
      <c r="D128" s="8"/>
      <c r="E128" s="8"/>
      <c r="F128" s="8"/>
      <c r="G128" s="8"/>
      <c r="H128" s="8"/>
      <c r="I128" s="8"/>
      <c r="J128" s="8"/>
      <c r="K128" s="8">
        <f t="shared" si="18"/>
        <v>0</v>
      </c>
      <c r="L128" s="980">
        <f t="shared" si="19"/>
        <v>0</v>
      </c>
      <c r="M128" s="981"/>
      <c r="N128" s="365"/>
    </row>
    <row r="129" spans="1:14">
      <c r="A129" s="980" t="s">
        <v>618</v>
      </c>
      <c r="B129" s="981"/>
      <c r="C129" s="22"/>
      <c r="D129" s="8"/>
      <c r="E129" s="8"/>
      <c r="F129" s="8"/>
      <c r="G129" s="8"/>
      <c r="H129" s="8"/>
      <c r="I129" s="8"/>
      <c r="J129" s="8"/>
      <c r="K129" s="8">
        <f t="shared" si="18"/>
        <v>0</v>
      </c>
      <c r="L129" s="980">
        <f t="shared" si="19"/>
        <v>0</v>
      </c>
      <c r="M129" s="981"/>
      <c r="N129" s="365"/>
    </row>
    <row r="130" spans="1:14">
      <c r="A130" s="980" t="s">
        <v>619</v>
      </c>
      <c r="B130" s="981"/>
      <c r="C130" s="22"/>
      <c r="D130" s="8"/>
      <c r="E130" s="8"/>
      <c r="F130" s="8"/>
      <c r="G130" s="8"/>
      <c r="H130" s="8"/>
      <c r="I130" s="8"/>
      <c r="J130" s="8"/>
      <c r="K130" s="8">
        <f t="shared" si="18"/>
        <v>0</v>
      </c>
      <c r="L130" s="980">
        <f t="shared" si="19"/>
        <v>0</v>
      </c>
      <c r="M130" s="981"/>
      <c r="N130" s="365"/>
    </row>
    <row r="131" spans="1:14">
      <c r="A131" s="980" t="s">
        <v>620</v>
      </c>
      <c r="B131" s="981"/>
      <c r="C131" s="22"/>
      <c r="D131" s="8"/>
      <c r="E131" s="8"/>
      <c r="F131" s="8"/>
      <c r="G131" s="8"/>
      <c r="H131" s="8"/>
      <c r="I131" s="8"/>
      <c r="J131" s="8"/>
      <c r="K131" s="8">
        <f t="shared" si="18"/>
        <v>0</v>
      </c>
      <c r="L131" s="980">
        <f t="shared" si="19"/>
        <v>0</v>
      </c>
      <c r="M131" s="981"/>
      <c r="N131" s="365"/>
    </row>
    <row r="132" spans="1:14">
      <c r="A132" s="980" t="s">
        <v>621</v>
      </c>
      <c r="B132" s="981"/>
      <c r="C132" s="22"/>
      <c r="D132" s="8"/>
      <c r="E132" s="8"/>
      <c r="F132" s="8"/>
      <c r="G132" s="8"/>
      <c r="H132" s="8"/>
      <c r="I132" s="8"/>
      <c r="J132" s="8"/>
      <c r="K132" s="8">
        <f t="shared" si="18"/>
        <v>0</v>
      </c>
      <c r="L132" s="980">
        <f t="shared" si="19"/>
        <v>0</v>
      </c>
      <c r="M132" s="981"/>
      <c r="N132" s="365"/>
    </row>
    <row r="133" spans="1:14">
      <c r="A133" s="980" t="s">
        <v>622</v>
      </c>
      <c r="B133" s="981"/>
      <c r="C133" s="22"/>
      <c r="D133" s="8"/>
      <c r="E133" s="8"/>
      <c r="F133" s="8"/>
      <c r="G133" s="8"/>
      <c r="H133" s="8"/>
      <c r="I133" s="8"/>
      <c r="J133" s="8"/>
      <c r="K133" s="8">
        <f t="shared" si="18"/>
        <v>0</v>
      </c>
      <c r="L133" s="980">
        <f t="shared" si="19"/>
        <v>0</v>
      </c>
      <c r="M133" s="981"/>
      <c r="N133" s="365"/>
    </row>
    <row r="134" spans="1:14">
      <c r="A134" s="980" t="s">
        <v>623</v>
      </c>
      <c r="B134" s="981"/>
      <c r="C134" s="22"/>
      <c r="D134" s="8"/>
      <c r="E134" s="8"/>
      <c r="F134" s="8"/>
      <c r="G134" s="8"/>
      <c r="H134" s="8"/>
      <c r="I134" s="8"/>
      <c r="J134" s="8"/>
      <c r="K134" s="8">
        <f t="shared" si="18"/>
        <v>0</v>
      </c>
      <c r="L134" s="980">
        <f>K134*0.125</f>
        <v>0</v>
      </c>
      <c r="M134" s="981"/>
      <c r="N134" s="365"/>
    </row>
    <row r="135" spans="1:14">
      <c r="A135" s="980" t="s">
        <v>624</v>
      </c>
      <c r="B135" s="981"/>
      <c r="C135" s="22"/>
      <c r="D135" s="8"/>
      <c r="E135" s="8"/>
      <c r="F135" s="8"/>
      <c r="G135" s="8"/>
      <c r="H135" s="8"/>
      <c r="I135" s="8"/>
      <c r="J135" s="8"/>
      <c r="K135" s="8">
        <f t="shared" si="18"/>
        <v>0</v>
      </c>
      <c r="L135" s="980">
        <f t="shared" ref="L135:L137" si="20">K135*0.125</f>
        <v>0</v>
      </c>
      <c r="M135" s="981"/>
      <c r="N135" s="365"/>
    </row>
    <row r="136" spans="1:14">
      <c r="A136" s="980" t="s">
        <v>625</v>
      </c>
      <c r="B136" s="981"/>
      <c r="C136" s="22"/>
      <c r="D136" s="8"/>
      <c r="E136" s="8"/>
      <c r="F136" s="8"/>
      <c r="G136" s="8"/>
      <c r="H136" s="8"/>
      <c r="I136" s="8"/>
      <c r="J136" s="8"/>
      <c r="K136" s="8">
        <f t="shared" si="18"/>
        <v>0</v>
      </c>
      <c r="L136" s="980">
        <f t="shared" si="20"/>
        <v>0</v>
      </c>
      <c r="M136" s="981"/>
      <c r="N136" s="365"/>
    </row>
    <row r="137" spans="1:14">
      <c r="A137" s="984" t="s">
        <v>626</v>
      </c>
      <c r="B137" s="985"/>
      <c r="C137" s="22"/>
      <c r="D137" s="8"/>
      <c r="E137" s="8"/>
      <c r="F137" s="8"/>
      <c r="G137" s="8"/>
      <c r="H137" s="8"/>
      <c r="I137" s="8"/>
      <c r="J137" s="8"/>
      <c r="K137" s="8">
        <f t="shared" si="18"/>
        <v>0</v>
      </c>
      <c r="L137" s="980">
        <f t="shared" si="20"/>
        <v>0</v>
      </c>
      <c r="M137" s="981"/>
      <c r="N137" s="365"/>
    </row>
    <row r="138" spans="1:14">
      <c r="A138" s="986"/>
      <c r="B138" s="986"/>
      <c r="C138" s="986"/>
      <c r="D138" s="986"/>
      <c r="E138" s="986"/>
      <c r="F138" s="986"/>
      <c r="G138" s="986"/>
      <c r="H138" s="986"/>
      <c r="I138" s="986"/>
      <c r="J138" s="986"/>
      <c r="K138" s="986"/>
      <c r="L138" s="989">
        <f>SUM(L126:M137)</f>
        <v>0</v>
      </c>
      <c r="M138" s="986"/>
      <c r="N138" s="365"/>
    </row>
    <row r="139" spans="1:14">
      <c r="A139" s="994" t="s">
        <v>605</v>
      </c>
      <c r="B139" s="994"/>
      <c r="C139" s="994"/>
      <c r="D139" s="994"/>
      <c r="E139" s="994"/>
      <c r="F139" s="994"/>
      <c r="G139" s="994"/>
      <c r="H139" s="994"/>
      <c r="I139" s="994"/>
      <c r="J139" s="994"/>
      <c r="K139" s="994"/>
      <c r="L139" s="994"/>
      <c r="M139" s="994"/>
      <c r="N139" s="365"/>
    </row>
    <row r="140" spans="1:14">
      <c r="A140" s="994"/>
      <c r="B140" s="994"/>
      <c r="C140" s="994"/>
      <c r="D140" s="994"/>
      <c r="E140" s="994"/>
      <c r="F140" s="994"/>
      <c r="G140" s="994"/>
      <c r="H140" s="994"/>
      <c r="I140" s="994"/>
      <c r="J140" s="994"/>
      <c r="K140" s="994"/>
      <c r="L140" s="994"/>
      <c r="M140" s="994"/>
      <c r="N140" s="365"/>
    </row>
    <row r="141" spans="1:14">
      <c r="A141" s="898" t="str">
        <f>'Dados da Obra'!$A$7</f>
        <v>Bonito - MS</v>
      </c>
      <c r="B141" s="899"/>
      <c r="C141" s="899"/>
      <c r="D141" s="899"/>
      <c r="E141" s="899"/>
      <c r="F141" s="899"/>
      <c r="G141" s="899"/>
      <c r="H141" s="899"/>
      <c r="I141" s="899"/>
      <c r="J141" s="899"/>
      <c r="K141" s="899"/>
      <c r="L141" s="899"/>
      <c r="M141" s="899"/>
      <c r="N141" s="365"/>
    </row>
    <row r="142" spans="1:14">
      <c r="A142" s="374" t="s">
        <v>141</v>
      </c>
      <c r="B142" s="384" t="s">
        <v>637</v>
      </c>
      <c r="C142" s="955" t="s">
        <v>592</v>
      </c>
      <c r="D142" s="957"/>
      <c r="E142" s="956" t="s">
        <v>588</v>
      </c>
      <c r="F142" s="957"/>
      <c r="G142" s="955" t="s">
        <v>589</v>
      </c>
      <c r="H142" s="957"/>
      <c r="I142" s="955" t="s">
        <v>590</v>
      </c>
      <c r="J142" s="957"/>
      <c r="K142" s="956" t="s">
        <v>591</v>
      </c>
      <c r="L142" s="956"/>
      <c r="M142" s="957"/>
      <c r="N142" s="365"/>
    </row>
    <row r="143" spans="1:14">
      <c r="A143" s="375"/>
      <c r="B143" s="377"/>
      <c r="C143" s="1025"/>
      <c r="D143" s="1024"/>
      <c r="E143" s="982"/>
      <c r="F143" s="982"/>
      <c r="G143" s="1023"/>
      <c r="H143" s="1024"/>
      <c r="I143" s="1025"/>
      <c r="J143" s="1023"/>
      <c r="K143" s="1034">
        <f>'Resumo Ferragem - Armado (12m)'!G144</f>
        <v>0</v>
      </c>
      <c r="L143" s="1026"/>
      <c r="M143" s="1027"/>
      <c r="N143" s="365"/>
    </row>
    <row r="144" spans="1:14">
      <c r="A144" s="954" t="s">
        <v>493</v>
      </c>
      <c r="B144" s="954"/>
      <c r="C144" s="366" t="s">
        <v>607</v>
      </c>
      <c r="D144" s="366" t="s">
        <v>608</v>
      </c>
      <c r="E144" s="366" t="s">
        <v>609</v>
      </c>
      <c r="F144" s="366" t="s">
        <v>610</v>
      </c>
      <c r="G144" s="366" t="s">
        <v>611</v>
      </c>
      <c r="H144" s="366" t="s">
        <v>612</v>
      </c>
      <c r="I144" s="366" t="s">
        <v>613</v>
      </c>
      <c r="J144" s="366" t="s">
        <v>614</v>
      </c>
      <c r="K144" s="366" t="s">
        <v>152</v>
      </c>
      <c r="L144" s="954" t="s">
        <v>593</v>
      </c>
      <c r="M144" s="954"/>
      <c r="N144" s="365"/>
    </row>
    <row r="145" spans="1:14">
      <c r="A145" s="987" t="s">
        <v>615</v>
      </c>
      <c r="B145" s="988"/>
      <c r="C145" s="22"/>
      <c r="D145" s="8"/>
      <c r="E145" s="8"/>
      <c r="F145" s="8"/>
      <c r="G145" s="8"/>
      <c r="H145" s="8"/>
      <c r="I145" s="8"/>
      <c r="J145" s="8"/>
      <c r="K145" s="8">
        <f t="shared" ref="K145:K156" si="21">SUM(C145:J145)</f>
        <v>0</v>
      </c>
      <c r="L145" s="987">
        <f>K145</f>
        <v>0</v>
      </c>
      <c r="M145" s="988"/>
      <c r="N145" s="365"/>
    </row>
    <row r="146" spans="1:14">
      <c r="A146" s="980" t="s">
        <v>616</v>
      </c>
      <c r="B146" s="981"/>
      <c r="C146" s="22"/>
      <c r="D146" s="8"/>
      <c r="E146" s="8"/>
      <c r="F146" s="8"/>
      <c r="G146" s="8"/>
      <c r="H146" s="8"/>
      <c r="I146" s="8"/>
      <c r="J146" s="8"/>
      <c r="K146" s="8">
        <f t="shared" si="21"/>
        <v>0</v>
      </c>
      <c r="L146" s="980">
        <f t="shared" ref="L146:L152" si="22">K146</f>
        <v>0</v>
      </c>
      <c r="M146" s="981"/>
      <c r="N146" s="365"/>
    </row>
    <row r="147" spans="1:14">
      <c r="A147" s="980" t="s">
        <v>617</v>
      </c>
      <c r="B147" s="981"/>
      <c r="C147" s="22"/>
      <c r="D147" s="8"/>
      <c r="E147" s="8"/>
      <c r="F147" s="8"/>
      <c r="G147" s="8"/>
      <c r="H147" s="8"/>
      <c r="I147" s="8"/>
      <c r="J147" s="8"/>
      <c r="K147" s="8">
        <f t="shared" si="21"/>
        <v>0</v>
      </c>
      <c r="L147" s="980">
        <f t="shared" si="22"/>
        <v>0</v>
      </c>
      <c r="M147" s="981"/>
      <c r="N147" s="365"/>
    </row>
    <row r="148" spans="1:14">
      <c r="A148" s="980" t="s">
        <v>618</v>
      </c>
      <c r="B148" s="981"/>
      <c r="C148" s="22"/>
      <c r="D148" s="8"/>
      <c r="E148" s="8"/>
      <c r="F148" s="8"/>
      <c r="G148" s="8"/>
      <c r="H148" s="8"/>
      <c r="I148" s="8"/>
      <c r="J148" s="8"/>
      <c r="K148" s="8">
        <f t="shared" si="21"/>
        <v>0</v>
      </c>
      <c r="L148" s="980">
        <f t="shared" si="22"/>
        <v>0</v>
      </c>
      <c r="M148" s="981"/>
      <c r="N148" s="365"/>
    </row>
    <row r="149" spans="1:14">
      <c r="A149" s="980" t="s">
        <v>619</v>
      </c>
      <c r="B149" s="981"/>
      <c r="C149" s="22"/>
      <c r="D149" s="8"/>
      <c r="E149" s="8"/>
      <c r="F149" s="8"/>
      <c r="G149" s="8"/>
      <c r="H149" s="8"/>
      <c r="I149" s="8"/>
      <c r="J149" s="8"/>
      <c r="K149" s="8">
        <f t="shared" si="21"/>
        <v>0</v>
      </c>
      <c r="L149" s="980">
        <f t="shared" si="22"/>
        <v>0</v>
      </c>
      <c r="M149" s="981"/>
      <c r="N149" s="365"/>
    </row>
    <row r="150" spans="1:14">
      <c r="A150" s="980" t="s">
        <v>620</v>
      </c>
      <c r="B150" s="981"/>
      <c r="C150" s="22"/>
      <c r="D150" s="8"/>
      <c r="E150" s="8"/>
      <c r="F150" s="8"/>
      <c r="G150" s="8"/>
      <c r="H150" s="8"/>
      <c r="I150" s="8"/>
      <c r="J150" s="8"/>
      <c r="K150" s="8">
        <f t="shared" si="21"/>
        <v>0</v>
      </c>
      <c r="L150" s="980">
        <f t="shared" si="22"/>
        <v>0</v>
      </c>
      <c r="M150" s="981"/>
      <c r="N150" s="365"/>
    </row>
    <row r="151" spans="1:14">
      <c r="A151" s="980" t="s">
        <v>621</v>
      </c>
      <c r="B151" s="981"/>
      <c r="C151" s="22"/>
      <c r="D151" s="8"/>
      <c r="E151" s="8"/>
      <c r="F151" s="8"/>
      <c r="G151" s="8"/>
      <c r="H151" s="8"/>
      <c r="I151" s="8"/>
      <c r="J151" s="8"/>
      <c r="K151" s="8">
        <f t="shared" si="21"/>
        <v>0</v>
      </c>
      <c r="L151" s="980">
        <f t="shared" si="22"/>
        <v>0</v>
      </c>
      <c r="M151" s="981"/>
      <c r="N151" s="365"/>
    </row>
    <row r="152" spans="1:14">
      <c r="A152" s="980" t="s">
        <v>622</v>
      </c>
      <c r="B152" s="981"/>
      <c r="C152" s="22"/>
      <c r="D152" s="8"/>
      <c r="E152" s="8"/>
      <c r="F152" s="8"/>
      <c r="G152" s="8"/>
      <c r="H152" s="8"/>
      <c r="I152" s="8"/>
      <c r="J152" s="8"/>
      <c r="K152" s="8">
        <f t="shared" si="21"/>
        <v>0</v>
      </c>
      <c r="L152" s="980">
        <f t="shared" si="22"/>
        <v>0</v>
      </c>
      <c r="M152" s="981"/>
      <c r="N152" s="365"/>
    </row>
    <row r="153" spans="1:14">
      <c r="A153" s="980" t="s">
        <v>623</v>
      </c>
      <c r="B153" s="981"/>
      <c r="C153" s="22"/>
      <c r="D153" s="8"/>
      <c r="E153" s="8"/>
      <c r="F153" s="8"/>
      <c r="G153" s="8"/>
      <c r="H153" s="8"/>
      <c r="I153" s="8"/>
      <c r="J153" s="8"/>
      <c r="K153" s="8">
        <f t="shared" si="21"/>
        <v>0</v>
      </c>
      <c r="L153" s="980">
        <f>K153*0.125</f>
        <v>0</v>
      </c>
      <c r="M153" s="981"/>
      <c r="N153" s="365"/>
    </row>
    <row r="154" spans="1:14">
      <c r="A154" s="980" t="s">
        <v>624</v>
      </c>
      <c r="B154" s="981"/>
      <c r="C154" s="22"/>
      <c r="D154" s="8"/>
      <c r="E154" s="8"/>
      <c r="F154" s="8"/>
      <c r="G154" s="8"/>
      <c r="H154" s="8"/>
      <c r="I154" s="8"/>
      <c r="J154" s="8"/>
      <c r="K154" s="8">
        <f t="shared" si="21"/>
        <v>0</v>
      </c>
      <c r="L154" s="980">
        <f t="shared" ref="L154:L156" si="23">K154*0.125</f>
        <v>0</v>
      </c>
      <c r="M154" s="981"/>
      <c r="N154" s="365"/>
    </row>
    <row r="155" spans="1:14">
      <c r="A155" s="980" t="s">
        <v>625</v>
      </c>
      <c r="B155" s="981"/>
      <c r="C155" s="22"/>
      <c r="D155" s="8"/>
      <c r="E155" s="8"/>
      <c r="F155" s="8"/>
      <c r="G155" s="8"/>
      <c r="H155" s="8"/>
      <c r="I155" s="8"/>
      <c r="J155" s="8"/>
      <c r="K155" s="8">
        <f t="shared" si="21"/>
        <v>0</v>
      </c>
      <c r="L155" s="980">
        <f t="shared" si="23"/>
        <v>0</v>
      </c>
      <c r="M155" s="981"/>
      <c r="N155" s="365"/>
    </row>
    <row r="156" spans="1:14">
      <c r="A156" s="984" t="s">
        <v>626</v>
      </c>
      <c r="B156" s="985"/>
      <c r="C156" s="22"/>
      <c r="D156" s="8"/>
      <c r="E156" s="8"/>
      <c r="F156" s="8"/>
      <c r="G156" s="8"/>
      <c r="H156" s="8"/>
      <c r="I156" s="8"/>
      <c r="J156" s="8"/>
      <c r="K156" s="8">
        <f t="shared" si="21"/>
        <v>0</v>
      </c>
      <c r="L156" s="980">
        <f t="shared" si="23"/>
        <v>0</v>
      </c>
      <c r="M156" s="981"/>
      <c r="N156" s="365"/>
    </row>
    <row r="157" spans="1:14">
      <c r="A157" s="986"/>
      <c r="B157" s="986"/>
      <c r="C157" s="986"/>
      <c r="D157" s="986"/>
      <c r="E157" s="986"/>
      <c r="F157" s="986"/>
      <c r="G157" s="986"/>
      <c r="H157" s="986"/>
      <c r="I157" s="986"/>
      <c r="J157" s="986"/>
      <c r="K157" s="986"/>
      <c r="L157" s="989">
        <f>SUM(L145:M156)</f>
        <v>0</v>
      </c>
      <c r="M157" s="986"/>
      <c r="N157" s="365"/>
    </row>
    <row r="158" spans="1:14">
      <c r="A158" s="994" t="s">
        <v>605</v>
      </c>
      <c r="B158" s="994"/>
      <c r="C158" s="994"/>
      <c r="D158" s="994"/>
      <c r="E158" s="994"/>
      <c r="F158" s="994"/>
      <c r="G158" s="994"/>
      <c r="H158" s="994"/>
      <c r="I158" s="994"/>
      <c r="J158" s="994"/>
      <c r="K158" s="994"/>
      <c r="L158" s="994"/>
      <c r="M158" s="994"/>
      <c r="N158" s="365"/>
    </row>
    <row r="159" spans="1:14">
      <c r="A159" s="994"/>
      <c r="B159" s="994"/>
      <c r="C159" s="994"/>
      <c r="D159" s="994"/>
      <c r="E159" s="994"/>
      <c r="F159" s="994"/>
      <c r="G159" s="994"/>
      <c r="H159" s="994"/>
      <c r="I159" s="994"/>
      <c r="J159" s="994"/>
      <c r="K159" s="994"/>
      <c r="L159" s="994"/>
      <c r="M159" s="994"/>
      <c r="N159" s="365"/>
    </row>
    <row r="160" spans="1:14">
      <c r="A160" s="898" t="str">
        <f>'Dados da Obra'!$A$7</f>
        <v>Bonito - MS</v>
      </c>
      <c r="B160" s="899"/>
      <c r="C160" s="899"/>
      <c r="D160" s="899"/>
      <c r="E160" s="899"/>
      <c r="F160" s="899"/>
      <c r="G160" s="899"/>
      <c r="H160" s="899"/>
      <c r="I160" s="899"/>
      <c r="J160" s="899"/>
      <c r="K160" s="899"/>
      <c r="L160" s="899"/>
      <c r="M160" s="899"/>
      <c r="N160" s="365"/>
    </row>
    <row r="161" spans="1:14">
      <c r="A161" s="374" t="s">
        <v>141</v>
      </c>
      <c r="B161" s="384" t="s">
        <v>637</v>
      </c>
      <c r="C161" s="955" t="s">
        <v>592</v>
      </c>
      <c r="D161" s="957"/>
      <c r="E161" s="956" t="s">
        <v>588</v>
      </c>
      <c r="F161" s="957"/>
      <c r="G161" s="955" t="s">
        <v>589</v>
      </c>
      <c r="H161" s="957"/>
      <c r="I161" s="955" t="s">
        <v>590</v>
      </c>
      <c r="J161" s="957"/>
      <c r="K161" s="956" t="s">
        <v>591</v>
      </c>
      <c r="L161" s="956"/>
      <c r="M161" s="957"/>
      <c r="N161" s="365"/>
    </row>
    <row r="162" spans="1:14">
      <c r="A162" s="375"/>
      <c r="B162" s="377"/>
      <c r="C162" s="1025"/>
      <c r="D162" s="1024"/>
      <c r="E162" s="982"/>
      <c r="F162" s="982"/>
      <c r="G162" s="1023"/>
      <c r="H162" s="1024"/>
      <c r="I162" s="1025"/>
      <c r="J162" s="1023"/>
      <c r="K162" s="1034">
        <f>'Resumo Ferragem - Armado (12m)'!G163</f>
        <v>0</v>
      </c>
      <c r="L162" s="1026"/>
      <c r="M162" s="1027"/>
      <c r="N162" s="365"/>
    </row>
    <row r="163" spans="1:14">
      <c r="A163" s="954" t="s">
        <v>493</v>
      </c>
      <c r="B163" s="954"/>
      <c r="C163" s="366" t="s">
        <v>607</v>
      </c>
      <c r="D163" s="366" t="s">
        <v>608</v>
      </c>
      <c r="E163" s="366" t="s">
        <v>609</v>
      </c>
      <c r="F163" s="366" t="s">
        <v>610</v>
      </c>
      <c r="G163" s="366" t="s">
        <v>611</v>
      </c>
      <c r="H163" s="366" t="s">
        <v>612</v>
      </c>
      <c r="I163" s="366" t="s">
        <v>613</v>
      </c>
      <c r="J163" s="366" t="s">
        <v>614</v>
      </c>
      <c r="K163" s="366" t="s">
        <v>152</v>
      </c>
      <c r="L163" s="954" t="s">
        <v>593</v>
      </c>
      <c r="M163" s="954"/>
      <c r="N163" s="365"/>
    </row>
    <row r="164" spans="1:14">
      <c r="A164" s="987" t="s">
        <v>615</v>
      </c>
      <c r="B164" s="988"/>
      <c r="C164" s="22"/>
      <c r="D164" s="8"/>
      <c r="E164" s="8"/>
      <c r="F164" s="8"/>
      <c r="G164" s="8"/>
      <c r="H164" s="8"/>
      <c r="I164" s="8" t="s">
        <v>756</v>
      </c>
      <c r="J164" s="8"/>
      <c r="K164" s="8">
        <f t="shared" ref="K164:K175" si="24">SUM(C164:J164)</f>
        <v>0</v>
      </c>
      <c r="L164" s="987">
        <f>K164</f>
        <v>0</v>
      </c>
      <c r="M164" s="988"/>
      <c r="N164" s="365"/>
    </row>
    <row r="165" spans="1:14">
      <c r="A165" s="980" t="s">
        <v>616</v>
      </c>
      <c r="B165" s="981"/>
      <c r="C165" s="22"/>
      <c r="D165" s="8"/>
      <c r="E165" s="8"/>
      <c r="F165" s="8"/>
      <c r="G165" s="8"/>
      <c r="H165" s="8"/>
      <c r="I165" s="8"/>
      <c r="J165" s="8"/>
      <c r="K165" s="8">
        <f t="shared" si="24"/>
        <v>0</v>
      </c>
      <c r="L165" s="980">
        <f t="shared" ref="L165:L171" si="25">K165</f>
        <v>0</v>
      </c>
      <c r="M165" s="981"/>
      <c r="N165" s="365"/>
    </row>
    <row r="166" spans="1:14">
      <c r="A166" s="980" t="s">
        <v>617</v>
      </c>
      <c r="B166" s="981"/>
      <c r="C166" s="22"/>
      <c r="D166" s="8"/>
      <c r="E166" s="8"/>
      <c r="F166" s="8"/>
      <c r="G166" s="8"/>
      <c r="H166" s="8"/>
      <c r="I166" s="8"/>
      <c r="J166" s="8"/>
      <c r="K166" s="8">
        <f t="shared" si="24"/>
        <v>0</v>
      </c>
      <c r="L166" s="980">
        <f t="shared" si="25"/>
        <v>0</v>
      </c>
      <c r="M166" s="981"/>
      <c r="N166" s="365"/>
    </row>
    <row r="167" spans="1:14">
      <c r="A167" s="980" t="s">
        <v>618</v>
      </c>
      <c r="B167" s="981"/>
      <c r="C167" s="22"/>
      <c r="D167" s="8"/>
      <c r="E167" s="8"/>
      <c r="F167" s="8"/>
      <c r="G167" s="8"/>
      <c r="H167" s="8"/>
      <c r="I167" s="8"/>
      <c r="J167" s="8"/>
      <c r="K167" s="8">
        <f t="shared" si="24"/>
        <v>0</v>
      </c>
      <c r="L167" s="980">
        <f t="shared" si="25"/>
        <v>0</v>
      </c>
      <c r="M167" s="981"/>
      <c r="N167" s="365"/>
    </row>
    <row r="168" spans="1:14">
      <c r="A168" s="980" t="s">
        <v>619</v>
      </c>
      <c r="B168" s="981"/>
      <c r="C168" s="22"/>
      <c r="D168" s="8"/>
      <c r="E168" s="8"/>
      <c r="F168" s="8"/>
      <c r="G168" s="8"/>
      <c r="H168" s="8"/>
      <c r="I168" s="8"/>
      <c r="J168" s="8"/>
      <c r="K168" s="8">
        <f t="shared" si="24"/>
        <v>0</v>
      </c>
      <c r="L168" s="980">
        <f t="shared" si="25"/>
        <v>0</v>
      </c>
      <c r="M168" s="981"/>
      <c r="N168" s="365"/>
    </row>
    <row r="169" spans="1:14">
      <c r="A169" s="980" t="s">
        <v>620</v>
      </c>
      <c r="B169" s="981"/>
      <c r="C169" s="22"/>
      <c r="D169" s="8"/>
      <c r="E169" s="8"/>
      <c r="F169" s="8"/>
      <c r="G169" s="8"/>
      <c r="H169" s="8"/>
      <c r="I169" s="8"/>
      <c r="J169" s="8"/>
      <c r="K169" s="8">
        <f t="shared" si="24"/>
        <v>0</v>
      </c>
      <c r="L169" s="980">
        <f t="shared" si="25"/>
        <v>0</v>
      </c>
      <c r="M169" s="981"/>
      <c r="N169" s="365"/>
    </row>
    <row r="170" spans="1:14">
      <c r="A170" s="980" t="s">
        <v>621</v>
      </c>
      <c r="B170" s="981"/>
      <c r="C170" s="22"/>
      <c r="D170" s="8"/>
      <c r="E170" s="8"/>
      <c r="F170" s="8"/>
      <c r="G170" s="8"/>
      <c r="H170" s="8"/>
      <c r="I170" s="8"/>
      <c r="J170" s="8"/>
      <c r="K170" s="8">
        <f t="shared" si="24"/>
        <v>0</v>
      </c>
      <c r="L170" s="980">
        <f t="shared" si="25"/>
        <v>0</v>
      </c>
      <c r="M170" s="981"/>
      <c r="N170" s="365"/>
    </row>
    <row r="171" spans="1:14">
      <c r="A171" s="980" t="s">
        <v>622</v>
      </c>
      <c r="B171" s="981"/>
      <c r="C171" s="22"/>
      <c r="D171" s="8"/>
      <c r="E171" s="8"/>
      <c r="F171" s="8"/>
      <c r="G171" s="8"/>
      <c r="H171" s="8"/>
      <c r="I171" s="8"/>
      <c r="J171" s="8"/>
      <c r="K171" s="8">
        <f t="shared" si="24"/>
        <v>0</v>
      </c>
      <c r="L171" s="980">
        <f t="shared" si="25"/>
        <v>0</v>
      </c>
      <c r="M171" s="981"/>
      <c r="N171" s="365"/>
    </row>
    <row r="172" spans="1:14">
      <c r="A172" s="980" t="s">
        <v>623</v>
      </c>
      <c r="B172" s="981"/>
      <c r="C172" s="22"/>
      <c r="D172" s="8"/>
      <c r="E172" s="8"/>
      <c r="F172" s="8"/>
      <c r="G172" s="8"/>
      <c r="H172" s="8"/>
      <c r="I172" s="8"/>
      <c r="J172" s="8"/>
      <c r="K172" s="8">
        <f t="shared" si="24"/>
        <v>0</v>
      </c>
      <c r="L172" s="980">
        <f>K172*0.125</f>
        <v>0</v>
      </c>
      <c r="M172" s="981"/>
      <c r="N172" s="365"/>
    </row>
    <row r="173" spans="1:14">
      <c r="A173" s="980" t="s">
        <v>624</v>
      </c>
      <c r="B173" s="981"/>
      <c r="C173" s="22"/>
      <c r="D173" s="8"/>
      <c r="E173" s="8"/>
      <c r="F173" s="8"/>
      <c r="G173" s="8"/>
      <c r="H173" s="8"/>
      <c r="I173" s="8"/>
      <c r="J173" s="8"/>
      <c r="K173" s="8">
        <f t="shared" si="24"/>
        <v>0</v>
      </c>
      <c r="L173" s="980">
        <f t="shared" ref="L173:L175" si="26">K173*0.125</f>
        <v>0</v>
      </c>
      <c r="M173" s="981"/>
      <c r="N173" s="365"/>
    </row>
    <row r="174" spans="1:14">
      <c r="A174" s="980" t="s">
        <v>625</v>
      </c>
      <c r="B174" s="981"/>
      <c r="C174" s="22"/>
      <c r="D174" s="8"/>
      <c r="E174" s="8"/>
      <c r="F174" s="8"/>
      <c r="G174" s="8"/>
      <c r="H174" s="8"/>
      <c r="I174" s="8"/>
      <c r="J174" s="8"/>
      <c r="K174" s="8">
        <f t="shared" si="24"/>
        <v>0</v>
      </c>
      <c r="L174" s="980">
        <f t="shared" si="26"/>
        <v>0</v>
      </c>
      <c r="M174" s="981"/>
      <c r="N174" s="365"/>
    </row>
    <row r="175" spans="1:14">
      <c r="A175" s="984" t="s">
        <v>626</v>
      </c>
      <c r="B175" s="985"/>
      <c r="C175" s="22"/>
      <c r="D175" s="8"/>
      <c r="E175" s="8"/>
      <c r="F175" s="8"/>
      <c r="G175" s="8"/>
      <c r="H175" s="8"/>
      <c r="I175" s="8"/>
      <c r="J175" s="8"/>
      <c r="K175" s="8">
        <f t="shared" si="24"/>
        <v>0</v>
      </c>
      <c r="L175" s="980">
        <f t="shared" si="26"/>
        <v>0</v>
      </c>
      <c r="M175" s="981"/>
      <c r="N175" s="365"/>
    </row>
    <row r="176" spans="1:14">
      <c r="A176" s="986"/>
      <c r="B176" s="986"/>
      <c r="C176" s="986"/>
      <c r="D176" s="986"/>
      <c r="E176" s="986"/>
      <c r="F176" s="986"/>
      <c r="G176" s="986"/>
      <c r="H176" s="986"/>
      <c r="I176" s="986"/>
      <c r="J176" s="986"/>
      <c r="K176" s="986"/>
      <c r="L176" s="989">
        <f>SUM(L164:M175)</f>
        <v>0</v>
      </c>
      <c r="M176" s="986"/>
      <c r="N176" s="365"/>
    </row>
    <row r="177" spans="1:14">
      <c r="A177" s="994" t="s">
        <v>605</v>
      </c>
      <c r="B177" s="994"/>
      <c r="C177" s="994"/>
      <c r="D177" s="994"/>
      <c r="E177" s="994"/>
      <c r="F177" s="994"/>
      <c r="G177" s="994"/>
      <c r="H177" s="994"/>
      <c r="I177" s="994"/>
      <c r="J177" s="994"/>
      <c r="K177" s="994"/>
      <c r="L177" s="994"/>
      <c r="M177" s="994"/>
      <c r="N177" s="365"/>
    </row>
    <row r="178" spans="1:14">
      <c r="A178" s="994"/>
      <c r="B178" s="994"/>
      <c r="C178" s="994"/>
      <c r="D178" s="994"/>
      <c r="E178" s="994"/>
      <c r="F178" s="994"/>
      <c r="G178" s="994"/>
      <c r="H178" s="994"/>
      <c r="I178" s="994"/>
      <c r="J178" s="994"/>
      <c r="K178" s="994"/>
      <c r="L178" s="994"/>
      <c r="M178" s="994"/>
      <c r="N178" s="365"/>
    </row>
    <row r="179" spans="1:14">
      <c r="A179" s="898" t="str">
        <f>'Dados da Obra'!$A$7</f>
        <v>Bonito - MS</v>
      </c>
      <c r="B179" s="899"/>
      <c r="C179" s="899"/>
      <c r="D179" s="899"/>
      <c r="E179" s="899"/>
      <c r="F179" s="899"/>
      <c r="G179" s="899"/>
      <c r="H179" s="899"/>
      <c r="I179" s="899"/>
      <c r="J179" s="899"/>
      <c r="K179" s="899"/>
      <c r="L179" s="899"/>
      <c r="M179" s="899"/>
      <c r="N179" s="365"/>
    </row>
    <row r="180" spans="1:14">
      <c r="A180" s="374" t="s">
        <v>141</v>
      </c>
      <c r="B180" s="384" t="s">
        <v>637</v>
      </c>
      <c r="C180" s="955" t="s">
        <v>592</v>
      </c>
      <c r="D180" s="957"/>
      <c r="E180" s="956" t="s">
        <v>588</v>
      </c>
      <c r="F180" s="957"/>
      <c r="G180" s="955" t="s">
        <v>589</v>
      </c>
      <c r="H180" s="957"/>
      <c r="I180" s="955" t="s">
        <v>590</v>
      </c>
      <c r="J180" s="957"/>
      <c r="K180" s="956" t="s">
        <v>591</v>
      </c>
      <c r="L180" s="956"/>
      <c r="M180" s="957"/>
      <c r="N180" s="365"/>
    </row>
    <row r="181" spans="1:14">
      <c r="A181" s="375"/>
      <c r="B181" s="377"/>
      <c r="C181" s="1025"/>
      <c r="D181" s="1024"/>
      <c r="E181" s="982"/>
      <c r="F181" s="982"/>
      <c r="G181" s="1023"/>
      <c r="H181" s="1024"/>
      <c r="I181" s="1025"/>
      <c r="J181" s="1023"/>
      <c r="K181" s="1034">
        <f>'Resumo Ferragem - Armado (12m)'!G182</f>
        <v>0</v>
      </c>
      <c r="L181" s="1026"/>
      <c r="M181" s="1027"/>
      <c r="N181" s="365"/>
    </row>
    <row r="182" spans="1:14">
      <c r="A182" s="954" t="s">
        <v>493</v>
      </c>
      <c r="B182" s="954"/>
      <c r="C182" s="366" t="s">
        <v>607</v>
      </c>
      <c r="D182" s="366" t="s">
        <v>608</v>
      </c>
      <c r="E182" s="366" t="s">
        <v>609</v>
      </c>
      <c r="F182" s="366" t="s">
        <v>610</v>
      </c>
      <c r="G182" s="366" t="s">
        <v>611</v>
      </c>
      <c r="H182" s="366" t="s">
        <v>612</v>
      </c>
      <c r="I182" s="366" t="s">
        <v>613</v>
      </c>
      <c r="J182" s="366" t="s">
        <v>614</v>
      </c>
      <c r="K182" s="366" t="s">
        <v>152</v>
      </c>
      <c r="L182" s="954" t="s">
        <v>593</v>
      </c>
      <c r="M182" s="954"/>
      <c r="N182" s="365"/>
    </row>
    <row r="183" spans="1:14">
      <c r="A183" s="987" t="s">
        <v>615</v>
      </c>
      <c r="B183" s="988"/>
      <c r="C183" s="22"/>
      <c r="D183" s="8"/>
      <c r="E183" s="8"/>
      <c r="F183" s="8"/>
      <c r="G183" s="8"/>
      <c r="H183" s="8"/>
      <c r="I183" s="8"/>
      <c r="J183" s="8"/>
      <c r="K183" s="8">
        <f t="shared" ref="K183:K194" si="27">SUM(C183:J183)</f>
        <v>0</v>
      </c>
      <c r="L183" s="987">
        <f>K183</f>
        <v>0</v>
      </c>
      <c r="M183" s="988"/>
      <c r="N183" s="365"/>
    </row>
    <row r="184" spans="1:14">
      <c r="A184" s="980" t="s">
        <v>616</v>
      </c>
      <c r="B184" s="981"/>
      <c r="C184" s="22"/>
      <c r="D184" s="8"/>
      <c r="E184" s="8"/>
      <c r="F184" s="8"/>
      <c r="G184" s="8"/>
      <c r="H184" s="8"/>
      <c r="I184" s="8"/>
      <c r="J184" s="8"/>
      <c r="K184" s="8">
        <f t="shared" si="27"/>
        <v>0</v>
      </c>
      <c r="L184" s="980">
        <f t="shared" ref="L184:L190" si="28">K184</f>
        <v>0</v>
      </c>
      <c r="M184" s="981"/>
      <c r="N184" s="365"/>
    </row>
    <row r="185" spans="1:14">
      <c r="A185" s="980" t="s">
        <v>617</v>
      </c>
      <c r="B185" s="981"/>
      <c r="C185" s="22"/>
      <c r="D185" s="8"/>
      <c r="E185" s="8"/>
      <c r="F185" s="8"/>
      <c r="G185" s="8"/>
      <c r="H185" s="8"/>
      <c r="I185" s="8"/>
      <c r="J185" s="8"/>
      <c r="K185" s="8">
        <f t="shared" si="27"/>
        <v>0</v>
      </c>
      <c r="L185" s="980">
        <f t="shared" si="28"/>
        <v>0</v>
      </c>
      <c r="M185" s="981"/>
      <c r="N185" s="21"/>
    </row>
    <row r="186" spans="1:14">
      <c r="A186" s="980" t="s">
        <v>618</v>
      </c>
      <c r="B186" s="981"/>
      <c r="C186" s="22"/>
      <c r="D186" s="8"/>
      <c r="E186" s="8"/>
      <c r="F186" s="8"/>
      <c r="G186" s="8"/>
      <c r="H186" s="8"/>
      <c r="I186" s="8"/>
      <c r="J186" s="8"/>
      <c r="K186" s="8">
        <f t="shared" si="27"/>
        <v>0</v>
      </c>
      <c r="L186" s="980">
        <f t="shared" si="28"/>
        <v>0</v>
      </c>
      <c r="M186" s="981"/>
      <c r="N186" s="21"/>
    </row>
    <row r="187" spans="1:14">
      <c r="A187" s="980" t="s">
        <v>619</v>
      </c>
      <c r="B187" s="981"/>
      <c r="C187" s="22"/>
      <c r="D187" s="8"/>
      <c r="E187" s="8"/>
      <c r="F187" s="8"/>
      <c r="G187" s="8"/>
      <c r="H187" s="8"/>
      <c r="I187" s="8"/>
      <c r="J187" s="8"/>
      <c r="K187" s="8">
        <f t="shared" si="27"/>
        <v>0</v>
      </c>
      <c r="L187" s="980">
        <f t="shared" si="28"/>
        <v>0</v>
      </c>
      <c r="M187" s="981"/>
      <c r="N187" s="21"/>
    </row>
    <row r="188" spans="1:14">
      <c r="A188" s="980" t="s">
        <v>620</v>
      </c>
      <c r="B188" s="981"/>
      <c r="C188" s="22"/>
      <c r="D188" s="8"/>
      <c r="E188" s="8"/>
      <c r="F188" s="8"/>
      <c r="G188" s="8"/>
      <c r="H188" s="8"/>
      <c r="I188" s="8"/>
      <c r="J188" s="8"/>
      <c r="K188" s="8">
        <f t="shared" si="27"/>
        <v>0</v>
      </c>
      <c r="L188" s="980">
        <f t="shared" si="28"/>
        <v>0</v>
      </c>
      <c r="M188" s="981"/>
      <c r="N188" s="21"/>
    </row>
    <row r="189" spans="1:14">
      <c r="A189" s="980" t="s">
        <v>621</v>
      </c>
      <c r="B189" s="981"/>
      <c r="C189" s="22"/>
      <c r="D189" s="8"/>
      <c r="E189" s="8"/>
      <c r="F189" s="8"/>
      <c r="G189" s="8"/>
      <c r="H189" s="8"/>
      <c r="I189" s="8"/>
      <c r="J189" s="8"/>
      <c r="K189" s="8">
        <f t="shared" si="27"/>
        <v>0</v>
      </c>
      <c r="L189" s="980">
        <f t="shared" si="28"/>
        <v>0</v>
      </c>
      <c r="M189" s="981"/>
      <c r="N189" s="21"/>
    </row>
    <row r="190" spans="1:14">
      <c r="A190" s="980" t="s">
        <v>622</v>
      </c>
      <c r="B190" s="981"/>
      <c r="C190" s="22"/>
      <c r="D190" s="8"/>
      <c r="E190" s="8"/>
      <c r="F190" s="8"/>
      <c r="G190" s="8"/>
      <c r="H190" s="8"/>
      <c r="I190" s="8"/>
      <c r="J190" s="8"/>
      <c r="K190" s="8">
        <f t="shared" si="27"/>
        <v>0</v>
      </c>
      <c r="L190" s="980">
        <f t="shared" si="28"/>
        <v>0</v>
      </c>
      <c r="M190" s="981"/>
      <c r="N190" s="21"/>
    </row>
    <row r="191" spans="1:14">
      <c r="A191" s="980" t="s">
        <v>623</v>
      </c>
      <c r="B191" s="981"/>
      <c r="C191" s="22"/>
      <c r="D191" s="8"/>
      <c r="E191" s="8"/>
      <c r="F191" s="8"/>
      <c r="G191" s="8"/>
      <c r="H191" s="8"/>
      <c r="I191" s="8"/>
      <c r="J191" s="8"/>
      <c r="K191" s="8">
        <f t="shared" si="27"/>
        <v>0</v>
      </c>
      <c r="L191" s="980">
        <f>K191*0.125</f>
        <v>0</v>
      </c>
      <c r="M191" s="981"/>
      <c r="N191" s="21"/>
    </row>
    <row r="192" spans="1:14">
      <c r="A192" s="980" t="s">
        <v>624</v>
      </c>
      <c r="B192" s="981"/>
      <c r="C192" s="22"/>
      <c r="D192" s="8"/>
      <c r="E192" s="8"/>
      <c r="F192" s="8"/>
      <c r="G192" s="8"/>
      <c r="H192" s="8"/>
      <c r="I192" s="8"/>
      <c r="J192" s="8"/>
      <c r="K192" s="8">
        <f t="shared" si="27"/>
        <v>0</v>
      </c>
      <c r="L192" s="980">
        <f t="shared" ref="L192:L194" si="29">K192*0.125</f>
        <v>0</v>
      </c>
      <c r="M192" s="981"/>
      <c r="N192" s="21"/>
    </row>
    <row r="193" spans="1:14">
      <c r="A193" s="980" t="s">
        <v>625</v>
      </c>
      <c r="B193" s="981"/>
      <c r="C193" s="22"/>
      <c r="D193" s="8"/>
      <c r="E193" s="8"/>
      <c r="F193" s="8"/>
      <c r="G193" s="8"/>
      <c r="H193" s="8"/>
      <c r="I193" s="8"/>
      <c r="J193" s="8"/>
      <c r="K193" s="8">
        <f t="shared" si="27"/>
        <v>0</v>
      </c>
      <c r="L193" s="980">
        <f t="shared" si="29"/>
        <v>0</v>
      </c>
      <c r="M193" s="981"/>
      <c r="N193" s="21"/>
    </row>
    <row r="194" spans="1:14">
      <c r="A194" s="984" t="s">
        <v>626</v>
      </c>
      <c r="B194" s="985"/>
      <c r="C194" s="22"/>
      <c r="D194" s="8"/>
      <c r="E194" s="8"/>
      <c r="F194" s="8"/>
      <c r="G194" s="8"/>
      <c r="H194" s="8"/>
      <c r="I194" s="8"/>
      <c r="J194" s="8"/>
      <c r="K194" s="8">
        <f t="shared" si="27"/>
        <v>0</v>
      </c>
      <c r="L194" s="980">
        <f t="shared" si="29"/>
        <v>0</v>
      </c>
      <c r="M194" s="981"/>
      <c r="N194" s="21"/>
    </row>
    <row r="195" spans="1:14">
      <c r="A195" s="986"/>
      <c r="B195" s="986"/>
      <c r="C195" s="986"/>
      <c r="D195" s="986"/>
      <c r="E195" s="986"/>
      <c r="F195" s="986"/>
      <c r="G195" s="986"/>
      <c r="H195" s="986"/>
      <c r="I195" s="986"/>
      <c r="J195" s="986"/>
      <c r="K195" s="986"/>
      <c r="L195" s="989">
        <f>SUM(L183:M194)</f>
        <v>0</v>
      </c>
      <c r="M195" s="986"/>
      <c r="N195" s="21"/>
    </row>
    <row r="196" spans="1:14">
      <c r="A196" s="994" t="s">
        <v>605</v>
      </c>
      <c r="B196" s="994"/>
      <c r="C196" s="994"/>
      <c r="D196" s="994"/>
      <c r="E196" s="994"/>
      <c r="F196" s="994"/>
      <c r="G196" s="994"/>
      <c r="H196" s="994"/>
      <c r="I196" s="994"/>
      <c r="J196" s="994"/>
      <c r="K196" s="994"/>
      <c r="L196" s="994"/>
      <c r="M196" s="994"/>
      <c r="N196" s="21"/>
    </row>
    <row r="197" spans="1:14">
      <c r="A197" s="994"/>
      <c r="B197" s="994"/>
      <c r="C197" s="994"/>
      <c r="D197" s="994"/>
      <c r="E197" s="994"/>
      <c r="F197" s="994"/>
      <c r="G197" s="994"/>
      <c r="H197" s="994"/>
      <c r="I197" s="994"/>
      <c r="J197" s="994"/>
      <c r="K197" s="994"/>
      <c r="L197" s="994"/>
      <c r="M197" s="994"/>
      <c r="N197" s="21"/>
    </row>
    <row r="198" spans="1:14">
      <c r="A198" s="898" t="str">
        <f>'Dados da Obra'!$A$7</f>
        <v>Bonito - MS</v>
      </c>
      <c r="B198" s="899"/>
      <c r="C198" s="899"/>
      <c r="D198" s="899"/>
      <c r="E198" s="899"/>
      <c r="F198" s="899"/>
      <c r="G198" s="899"/>
      <c r="H198" s="899"/>
      <c r="I198" s="899"/>
      <c r="J198" s="899"/>
      <c r="K198" s="899"/>
      <c r="L198" s="899"/>
      <c r="M198" s="899"/>
      <c r="N198" s="21"/>
    </row>
    <row r="199" spans="1:14">
      <c r="A199" s="374" t="s">
        <v>141</v>
      </c>
      <c r="B199" s="384" t="s">
        <v>637</v>
      </c>
      <c r="C199" s="955" t="s">
        <v>592</v>
      </c>
      <c r="D199" s="957"/>
      <c r="E199" s="956" t="s">
        <v>588</v>
      </c>
      <c r="F199" s="957"/>
      <c r="G199" s="955" t="s">
        <v>589</v>
      </c>
      <c r="H199" s="957"/>
      <c r="I199" s="955" t="s">
        <v>590</v>
      </c>
      <c r="J199" s="957"/>
      <c r="K199" s="956" t="s">
        <v>591</v>
      </c>
      <c r="L199" s="956"/>
      <c r="M199" s="957"/>
      <c r="N199" s="21"/>
    </row>
    <row r="200" spans="1:14">
      <c r="A200" s="375"/>
      <c r="B200" s="377"/>
      <c r="C200" s="1025"/>
      <c r="D200" s="1024"/>
      <c r="E200" s="982"/>
      <c r="F200" s="982"/>
      <c r="G200" s="1023"/>
      <c r="H200" s="1024"/>
      <c r="I200" s="1025"/>
      <c r="J200" s="1023"/>
      <c r="K200" s="1034">
        <f>'Resumo Ferragem - Armado (12m)'!G201</f>
        <v>0</v>
      </c>
      <c r="L200" s="1026"/>
      <c r="M200" s="1027"/>
      <c r="N200" s="21"/>
    </row>
    <row r="201" spans="1:14">
      <c r="A201" s="954" t="s">
        <v>493</v>
      </c>
      <c r="B201" s="954"/>
      <c r="C201" s="366" t="s">
        <v>607</v>
      </c>
      <c r="D201" s="366" t="s">
        <v>608</v>
      </c>
      <c r="E201" s="366" t="s">
        <v>609</v>
      </c>
      <c r="F201" s="366" t="s">
        <v>610</v>
      </c>
      <c r="G201" s="366" t="s">
        <v>611</v>
      </c>
      <c r="H201" s="366" t="s">
        <v>612</v>
      </c>
      <c r="I201" s="366" t="s">
        <v>613</v>
      </c>
      <c r="J201" s="366" t="s">
        <v>614</v>
      </c>
      <c r="K201" s="366" t="s">
        <v>152</v>
      </c>
      <c r="L201" s="954" t="s">
        <v>593</v>
      </c>
      <c r="M201" s="954"/>
      <c r="N201" s="21"/>
    </row>
    <row r="202" spans="1:14">
      <c r="A202" s="987" t="s">
        <v>615</v>
      </c>
      <c r="B202" s="988"/>
      <c r="C202" s="22"/>
      <c r="D202" s="8"/>
      <c r="E202" s="8"/>
      <c r="F202" s="8"/>
      <c r="G202" s="8"/>
      <c r="H202" s="8"/>
      <c r="I202" s="8"/>
      <c r="J202" s="8"/>
      <c r="K202" s="8">
        <f t="shared" ref="K202:K213" si="30">SUM(C202:J202)</f>
        <v>0</v>
      </c>
      <c r="L202" s="987">
        <f>K202</f>
        <v>0</v>
      </c>
      <c r="M202" s="988"/>
      <c r="N202" s="24"/>
    </row>
    <row r="203" spans="1:14">
      <c r="A203" s="980" t="s">
        <v>616</v>
      </c>
      <c r="B203" s="981"/>
      <c r="C203" s="22"/>
      <c r="D203" s="8"/>
      <c r="E203" s="8"/>
      <c r="F203" s="8"/>
      <c r="G203" s="8"/>
      <c r="H203" s="8"/>
      <c r="I203" s="8"/>
      <c r="J203" s="8"/>
      <c r="K203" s="8">
        <f t="shared" si="30"/>
        <v>0</v>
      </c>
      <c r="L203" s="980">
        <f t="shared" ref="L203:L209" si="31">K203</f>
        <v>0</v>
      </c>
      <c r="M203" s="981"/>
      <c r="N203" s="21"/>
    </row>
    <row r="204" spans="1:14">
      <c r="A204" s="980" t="s">
        <v>617</v>
      </c>
      <c r="B204" s="981"/>
      <c r="C204" s="22"/>
      <c r="D204" s="8"/>
      <c r="E204" s="8"/>
      <c r="F204" s="8"/>
      <c r="G204" s="8"/>
      <c r="H204" s="8"/>
      <c r="I204" s="8"/>
      <c r="J204" s="8"/>
      <c r="K204" s="8">
        <f t="shared" si="30"/>
        <v>0</v>
      </c>
      <c r="L204" s="980">
        <f t="shared" si="31"/>
        <v>0</v>
      </c>
      <c r="M204" s="981"/>
      <c r="N204" s="14"/>
    </row>
    <row r="205" spans="1:14">
      <c r="A205" s="980" t="s">
        <v>618</v>
      </c>
      <c r="B205" s="981"/>
      <c r="C205" s="22"/>
      <c r="D205" s="8"/>
      <c r="E205" s="8"/>
      <c r="F205" s="8"/>
      <c r="G205" s="8"/>
      <c r="H205" s="8"/>
      <c r="I205" s="8"/>
      <c r="J205" s="8"/>
      <c r="K205" s="8">
        <f t="shared" si="30"/>
        <v>0</v>
      </c>
      <c r="L205" s="980">
        <f t="shared" si="31"/>
        <v>0</v>
      </c>
      <c r="M205" s="981"/>
      <c r="N205" s="14"/>
    </row>
    <row r="206" spans="1:14">
      <c r="A206" s="980" t="s">
        <v>619</v>
      </c>
      <c r="B206" s="981"/>
      <c r="C206" s="22"/>
      <c r="D206" s="8"/>
      <c r="E206" s="8"/>
      <c r="F206" s="8"/>
      <c r="G206" s="8"/>
      <c r="H206" s="8"/>
      <c r="I206" s="8"/>
      <c r="J206" s="8"/>
      <c r="K206" s="8">
        <f t="shared" si="30"/>
        <v>0</v>
      </c>
      <c r="L206" s="980">
        <f t="shared" si="31"/>
        <v>0</v>
      </c>
      <c r="M206" s="981"/>
      <c r="N206" s="14"/>
    </row>
    <row r="207" spans="1:14">
      <c r="A207" s="980" t="s">
        <v>620</v>
      </c>
      <c r="B207" s="981"/>
      <c r="C207" s="22"/>
      <c r="D207" s="8"/>
      <c r="E207" s="8"/>
      <c r="F207" s="8"/>
      <c r="G207" s="8"/>
      <c r="H207" s="8"/>
      <c r="I207" s="8"/>
      <c r="J207" s="8"/>
      <c r="K207" s="8">
        <f t="shared" si="30"/>
        <v>0</v>
      </c>
      <c r="L207" s="980">
        <f t="shared" si="31"/>
        <v>0</v>
      </c>
      <c r="M207" s="981"/>
      <c r="N207" s="14"/>
    </row>
    <row r="208" spans="1:14">
      <c r="A208" s="980" t="s">
        <v>621</v>
      </c>
      <c r="B208" s="981"/>
      <c r="C208" s="22"/>
      <c r="D208" s="8"/>
      <c r="E208" s="8"/>
      <c r="F208" s="8"/>
      <c r="G208" s="8"/>
      <c r="H208" s="8"/>
      <c r="I208" s="8"/>
      <c r="J208" s="8"/>
      <c r="K208" s="8">
        <f t="shared" si="30"/>
        <v>0</v>
      </c>
      <c r="L208" s="980">
        <f t="shared" si="31"/>
        <v>0</v>
      </c>
      <c r="M208" s="981"/>
      <c r="N208" s="14"/>
    </row>
    <row r="209" spans="1:13">
      <c r="A209" s="980" t="s">
        <v>622</v>
      </c>
      <c r="B209" s="981"/>
      <c r="C209" s="22"/>
      <c r="D209" s="8"/>
      <c r="E209" s="8"/>
      <c r="F209" s="8"/>
      <c r="G209" s="8"/>
      <c r="H209" s="8"/>
      <c r="I209" s="8"/>
      <c r="J209" s="8"/>
      <c r="K209" s="8">
        <f t="shared" si="30"/>
        <v>0</v>
      </c>
      <c r="L209" s="980">
        <f t="shared" si="31"/>
        <v>0</v>
      </c>
      <c r="M209" s="981"/>
    </row>
    <row r="210" spans="1:13">
      <c r="A210" s="980" t="s">
        <v>623</v>
      </c>
      <c r="B210" s="981"/>
      <c r="C210" s="22"/>
      <c r="D210" s="8"/>
      <c r="E210" s="8"/>
      <c r="F210" s="8"/>
      <c r="G210" s="8"/>
      <c r="H210" s="8"/>
      <c r="I210" s="8"/>
      <c r="J210" s="8"/>
      <c r="K210" s="8">
        <f t="shared" si="30"/>
        <v>0</v>
      </c>
      <c r="L210" s="980">
        <f>K210*0.125</f>
        <v>0</v>
      </c>
      <c r="M210" s="981"/>
    </row>
    <row r="211" spans="1:13">
      <c r="A211" s="980" t="s">
        <v>624</v>
      </c>
      <c r="B211" s="981"/>
      <c r="C211" s="22"/>
      <c r="D211" s="8"/>
      <c r="E211" s="8"/>
      <c r="F211" s="8"/>
      <c r="G211" s="8"/>
      <c r="H211" s="8"/>
      <c r="I211" s="8"/>
      <c r="J211" s="8"/>
      <c r="K211" s="8">
        <f t="shared" si="30"/>
        <v>0</v>
      </c>
      <c r="L211" s="980">
        <f t="shared" ref="L211:L213" si="32">K211*0.125</f>
        <v>0</v>
      </c>
      <c r="M211" s="981"/>
    </row>
    <row r="212" spans="1:13">
      <c r="A212" s="980" t="s">
        <v>625</v>
      </c>
      <c r="B212" s="981"/>
      <c r="C212" s="22"/>
      <c r="D212" s="8"/>
      <c r="E212" s="8"/>
      <c r="F212" s="8"/>
      <c r="G212" s="8"/>
      <c r="H212" s="8"/>
      <c r="I212" s="8"/>
      <c r="J212" s="8"/>
      <c r="K212" s="8">
        <f t="shared" si="30"/>
        <v>0</v>
      </c>
      <c r="L212" s="980">
        <f t="shared" si="32"/>
        <v>0</v>
      </c>
      <c r="M212" s="981"/>
    </row>
    <row r="213" spans="1:13">
      <c r="A213" s="984" t="s">
        <v>626</v>
      </c>
      <c r="B213" s="985"/>
      <c r="C213" s="22"/>
      <c r="D213" s="8"/>
      <c r="E213" s="8"/>
      <c r="F213" s="8"/>
      <c r="G213" s="8"/>
      <c r="H213" s="8"/>
      <c r="I213" s="8"/>
      <c r="J213" s="8"/>
      <c r="K213" s="8">
        <f t="shared" si="30"/>
        <v>0</v>
      </c>
      <c r="L213" s="980">
        <f t="shared" si="32"/>
        <v>0</v>
      </c>
      <c r="M213" s="981"/>
    </row>
    <row r="214" spans="1:13">
      <c r="A214" s="986"/>
      <c r="B214" s="986"/>
      <c r="C214" s="986"/>
      <c r="D214" s="986"/>
      <c r="E214" s="986"/>
      <c r="F214" s="986"/>
      <c r="G214" s="986"/>
      <c r="H214" s="986"/>
      <c r="I214" s="986"/>
      <c r="J214" s="986"/>
      <c r="K214" s="986"/>
      <c r="L214" s="989">
        <f>SUM(L202:M213)</f>
        <v>0</v>
      </c>
      <c r="M214" s="986"/>
    </row>
    <row r="215" spans="1:13">
      <c r="A215" s="994" t="s">
        <v>605</v>
      </c>
      <c r="B215" s="994"/>
      <c r="C215" s="994"/>
      <c r="D215" s="994"/>
      <c r="E215" s="994"/>
      <c r="F215" s="994"/>
      <c r="G215" s="994"/>
      <c r="H215" s="994"/>
      <c r="I215" s="994"/>
      <c r="J215" s="994"/>
      <c r="K215" s="994"/>
      <c r="L215" s="994"/>
      <c r="M215" s="994"/>
    </row>
    <row r="216" spans="1:13">
      <c r="A216" s="994"/>
      <c r="B216" s="994"/>
      <c r="C216" s="994"/>
      <c r="D216" s="994"/>
      <c r="E216" s="994"/>
      <c r="F216" s="994"/>
      <c r="G216" s="994"/>
      <c r="H216" s="994"/>
      <c r="I216" s="994"/>
      <c r="J216" s="994"/>
      <c r="K216" s="994"/>
      <c r="L216" s="994"/>
      <c r="M216" s="994"/>
    </row>
    <row r="217" spans="1:13">
      <c r="A217" s="898" t="str">
        <f>'Dados da Obra'!$A$7</f>
        <v>Bonito - MS</v>
      </c>
      <c r="B217" s="899"/>
      <c r="C217" s="899"/>
      <c r="D217" s="899"/>
      <c r="E217" s="899"/>
      <c r="F217" s="899"/>
      <c r="G217" s="899"/>
      <c r="H217" s="899"/>
      <c r="I217" s="899"/>
      <c r="J217" s="899"/>
      <c r="K217" s="899"/>
      <c r="L217" s="899"/>
      <c r="M217" s="899"/>
    </row>
    <row r="218" spans="1:13">
      <c r="A218" s="374" t="s">
        <v>141</v>
      </c>
      <c r="B218" s="384" t="s">
        <v>637</v>
      </c>
      <c r="C218" s="955" t="s">
        <v>592</v>
      </c>
      <c r="D218" s="957"/>
      <c r="E218" s="956" t="s">
        <v>588</v>
      </c>
      <c r="F218" s="957"/>
      <c r="G218" s="955" t="s">
        <v>589</v>
      </c>
      <c r="H218" s="957"/>
      <c r="I218" s="955" t="s">
        <v>590</v>
      </c>
      <c r="J218" s="957"/>
      <c r="K218" s="956" t="s">
        <v>591</v>
      </c>
      <c r="L218" s="956"/>
      <c r="M218" s="957"/>
    </row>
    <row r="219" spans="1:13">
      <c r="A219" s="375"/>
      <c r="B219" s="377"/>
      <c r="C219" s="1025"/>
      <c r="D219" s="1024"/>
      <c r="E219" s="982"/>
      <c r="F219" s="982"/>
      <c r="G219" s="1023"/>
      <c r="H219" s="1024"/>
      <c r="I219" s="1025"/>
      <c r="J219" s="1023"/>
      <c r="K219" s="1034">
        <f>'Resumo Ferragem - Armado (12m)'!G220</f>
        <v>0</v>
      </c>
      <c r="L219" s="1026"/>
      <c r="M219" s="1027"/>
    </row>
    <row r="220" spans="1:13">
      <c r="A220" s="954" t="s">
        <v>493</v>
      </c>
      <c r="B220" s="954"/>
      <c r="C220" s="366" t="s">
        <v>607</v>
      </c>
      <c r="D220" s="366" t="s">
        <v>608</v>
      </c>
      <c r="E220" s="366" t="s">
        <v>609</v>
      </c>
      <c r="F220" s="366" t="s">
        <v>610</v>
      </c>
      <c r="G220" s="366" t="s">
        <v>611</v>
      </c>
      <c r="H220" s="366" t="s">
        <v>612</v>
      </c>
      <c r="I220" s="366" t="s">
        <v>613</v>
      </c>
      <c r="J220" s="366" t="s">
        <v>614</v>
      </c>
      <c r="K220" s="366" t="s">
        <v>152</v>
      </c>
      <c r="L220" s="954" t="s">
        <v>593</v>
      </c>
      <c r="M220" s="954"/>
    </row>
    <row r="221" spans="1:13">
      <c r="A221" s="987" t="s">
        <v>615</v>
      </c>
      <c r="B221" s="988"/>
      <c r="C221" s="22"/>
      <c r="D221" s="8"/>
      <c r="E221" s="8"/>
      <c r="F221" s="8"/>
      <c r="G221" s="8"/>
      <c r="H221" s="8"/>
      <c r="I221" s="8"/>
      <c r="J221" s="8"/>
      <c r="K221" s="8">
        <f t="shared" ref="K221:K232" si="33">SUM(C221:J221)</f>
        <v>0</v>
      </c>
      <c r="L221" s="987">
        <f>K221</f>
        <v>0</v>
      </c>
      <c r="M221" s="988"/>
    </row>
    <row r="222" spans="1:13">
      <c r="A222" s="980" t="s">
        <v>616</v>
      </c>
      <c r="B222" s="981"/>
      <c r="C222" s="22"/>
      <c r="D222" s="8"/>
      <c r="E222" s="8"/>
      <c r="F222" s="8"/>
      <c r="G222" s="8"/>
      <c r="H222" s="8"/>
      <c r="I222" s="8"/>
      <c r="J222" s="8"/>
      <c r="K222" s="8">
        <f t="shared" si="33"/>
        <v>0</v>
      </c>
      <c r="L222" s="980">
        <f t="shared" ref="L222:L228" si="34">K222</f>
        <v>0</v>
      </c>
      <c r="M222" s="981"/>
    </row>
    <row r="223" spans="1:13">
      <c r="A223" s="980" t="s">
        <v>617</v>
      </c>
      <c r="B223" s="981"/>
      <c r="C223" s="22"/>
      <c r="D223" s="8"/>
      <c r="E223" s="8"/>
      <c r="F223" s="8"/>
      <c r="G223" s="8"/>
      <c r="H223" s="8"/>
      <c r="I223" s="8"/>
      <c r="J223" s="8"/>
      <c r="K223" s="8">
        <f t="shared" si="33"/>
        <v>0</v>
      </c>
      <c r="L223" s="980">
        <f t="shared" si="34"/>
        <v>0</v>
      </c>
      <c r="M223" s="981"/>
    </row>
    <row r="224" spans="1:13">
      <c r="A224" s="980" t="s">
        <v>618</v>
      </c>
      <c r="B224" s="981"/>
      <c r="C224" s="22"/>
      <c r="D224" s="8"/>
      <c r="E224" s="8"/>
      <c r="F224" s="8"/>
      <c r="G224" s="8"/>
      <c r="H224" s="8"/>
      <c r="I224" s="8"/>
      <c r="J224" s="8"/>
      <c r="K224" s="8">
        <f t="shared" si="33"/>
        <v>0</v>
      </c>
      <c r="L224" s="980">
        <f t="shared" si="34"/>
        <v>0</v>
      </c>
      <c r="M224" s="981"/>
    </row>
    <row r="225" spans="1:13">
      <c r="A225" s="980" t="s">
        <v>619</v>
      </c>
      <c r="B225" s="981"/>
      <c r="C225" s="22"/>
      <c r="D225" s="8"/>
      <c r="E225" s="8"/>
      <c r="F225" s="8"/>
      <c r="G225" s="8"/>
      <c r="H225" s="8"/>
      <c r="I225" s="8"/>
      <c r="J225" s="8"/>
      <c r="K225" s="8">
        <f t="shared" si="33"/>
        <v>0</v>
      </c>
      <c r="L225" s="980">
        <f t="shared" si="34"/>
        <v>0</v>
      </c>
      <c r="M225" s="981"/>
    </row>
    <row r="226" spans="1:13">
      <c r="A226" s="980" t="s">
        <v>620</v>
      </c>
      <c r="B226" s="981"/>
      <c r="C226" s="22"/>
      <c r="D226" s="8"/>
      <c r="E226" s="8"/>
      <c r="F226" s="8"/>
      <c r="G226" s="8"/>
      <c r="H226" s="8"/>
      <c r="I226" s="8"/>
      <c r="J226" s="8"/>
      <c r="K226" s="8">
        <f t="shared" si="33"/>
        <v>0</v>
      </c>
      <c r="L226" s="980">
        <f t="shared" si="34"/>
        <v>0</v>
      </c>
      <c r="M226" s="981"/>
    </row>
    <row r="227" spans="1:13">
      <c r="A227" s="980" t="s">
        <v>621</v>
      </c>
      <c r="B227" s="981"/>
      <c r="C227" s="22"/>
      <c r="D227" s="8"/>
      <c r="E227" s="8"/>
      <c r="F227" s="8"/>
      <c r="G227" s="8"/>
      <c r="H227" s="8"/>
      <c r="I227" s="8"/>
      <c r="J227" s="8"/>
      <c r="K227" s="8">
        <f t="shared" si="33"/>
        <v>0</v>
      </c>
      <c r="L227" s="980">
        <f t="shared" si="34"/>
        <v>0</v>
      </c>
      <c r="M227" s="981"/>
    </row>
    <row r="228" spans="1:13">
      <c r="A228" s="980" t="s">
        <v>622</v>
      </c>
      <c r="B228" s="981"/>
      <c r="C228" s="22"/>
      <c r="D228" s="8"/>
      <c r="E228" s="8"/>
      <c r="F228" s="8"/>
      <c r="G228" s="8"/>
      <c r="H228" s="8"/>
      <c r="I228" s="8"/>
      <c r="J228" s="8"/>
      <c r="K228" s="8">
        <f t="shared" si="33"/>
        <v>0</v>
      </c>
      <c r="L228" s="980">
        <f t="shared" si="34"/>
        <v>0</v>
      </c>
      <c r="M228" s="981"/>
    </row>
    <row r="229" spans="1:13">
      <c r="A229" s="980" t="s">
        <v>623</v>
      </c>
      <c r="B229" s="981"/>
      <c r="C229" s="22"/>
      <c r="D229" s="8"/>
      <c r="E229" s="8"/>
      <c r="F229" s="8"/>
      <c r="G229" s="8"/>
      <c r="H229" s="8"/>
      <c r="I229" s="8"/>
      <c r="J229" s="8"/>
      <c r="K229" s="8">
        <f t="shared" si="33"/>
        <v>0</v>
      </c>
      <c r="L229" s="980">
        <f>K229*0.125</f>
        <v>0</v>
      </c>
      <c r="M229" s="981"/>
    </row>
    <row r="230" spans="1:13">
      <c r="A230" s="980" t="s">
        <v>624</v>
      </c>
      <c r="B230" s="981"/>
      <c r="C230" s="22"/>
      <c r="D230" s="8"/>
      <c r="E230" s="8"/>
      <c r="F230" s="8"/>
      <c r="G230" s="8"/>
      <c r="H230" s="8"/>
      <c r="I230" s="8"/>
      <c r="J230" s="8"/>
      <c r="K230" s="8">
        <f t="shared" si="33"/>
        <v>0</v>
      </c>
      <c r="L230" s="980">
        <f t="shared" ref="L230:L232" si="35">K230*0.125</f>
        <v>0</v>
      </c>
      <c r="M230" s="981"/>
    </row>
    <row r="231" spans="1:13">
      <c r="A231" s="980" t="s">
        <v>625</v>
      </c>
      <c r="B231" s="981"/>
      <c r="C231" s="22"/>
      <c r="D231" s="8"/>
      <c r="E231" s="8"/>
      <c r="F231" s="8"/>
      <c r="G231" s="8"/>
      <c r="H231" s="8"/>
      <c r="I231" s="8"/>
      <c r="J231" s="8"/>
      <c r="K231" s="8">
        <f t="shared" si="33"/>
        <v>0</v>
      </c>
      <c r="L231" s="980">
        <f t="shared" si="35"/>
        <v>0</v>
      </c>
      <c r="M231" s="981"/>
    </row>
    <row r="232" spans="1:13">
      <c r="A232" s="984" t="s">
        <v>626</v>
      </c>
      <c r="B232" s="985"/>
      <c r="C232" s="22"/>
      <c r="D232" s="8"/>
      <c r="E232" s="8"/>
      <c r="F232" s="8"/>
      <c r="G232" s="8"/>
      <c r="H232" s="8"/>
      <c r="I232" s="8"/>
      <c r="J232" s="8"/>
      <c r="K232" s="8">
        <f t="shared" si="33"/>
        <v>0</v>
      </c>
      <c r="L232" s="980">
        <f t="shared" si="35"/>
        <v>0</v>
      </c>
      <c r="M232" s="981"/>
    </row>
    <row r="233" spans="1:13">
      <c r="A233" s="986"/>
      <c r="B233" s="986"/>
      <c r="C233" s="986"/>
      <c r="D233" s="986"/>
      <c r="E233" s="986"/>
      <c r="F233" s="986"/>
      <c r="G233" s="986"/>
      <c r="H233" s="986"/>
      <c r="I233" s="986"/>
      <c r="J233" s="986"/>
      <c r="K233" s="986"/>
      <c r="L233" s="989">
        <f>SUM(L221:M232)</f>
        <v>0</v>
      </c>
      <c r="M233" s="986"/>
    </row>
    <row r="234" spans="1:13">
      <c r="A234" s="994" t="s">
        <v>605</v>
      </c>
      <c r="B234" s="994"/>
      <c r="C234" s="994"/>
      <c r="D234" s="994"/>
      <c r="E234" s="994"/>
      <c r="F234" s="994"/>
      <c r="G234" s="994"/>
      <c r="H234" s="994"/>
      <c r="I234" s="994"/>
      <c r="J234" s="994"/>
      <c r="K234" s="994"/>
      <c r="L234" s="994"/>
      <c r="M234" s="994"/>
    </row>
    <row r="235" spans="1:13">
      <c r="A235" s="994"/>
      <c r="B235" s="994"/>
      <c r="C235" s="994"/>
      <c r="D235" s="994"/>
      <c r="E235" s="994"/>
      <c r="F235" s="994"/>
      <c r="G235" s="994"/>
      <c r="H235" s="994"/>
      <c r="I235" s="994"/>
      <c r="J235" s="994"/>
      <c r="K235" s="994"/>
      <c r="L235" s="994"/>
      <c r="M235" s="994"/>
    </row>
    <row r="236" spans="1:13">
      <c r="A236" s="898" t="str">
        <f>'Dados da Obra'!$A$7</f>
        <v>Bonito - MS</v>
      </c>
      <c r="B236" s="899"/>
      <c r="C236" s="899"/>
      <c r="D236" s="899"/>
      <c r="E236" s="899"/>
      <c r="F236" s="899"/>
      <c r="G236" s="899"/>
      <c r="H236" s="899"/>
      <c r="I236" s="899"/>
      <c r="J236" s="899"/>
      <c r="K236" s="899"/>
      <c r="L236" s="899"/>
      <c r="M236" s="899"/>
    </row>
    <row r="237" spans="1:13">
      <c r="A237" s="374" t="s">
        <v>141</v>
      </c>
      <c r="B237" s="384" t="s">
        <v>637</v>
      </c>
      <c r="C237" s="955" t="s">
        <v>592</v>
      </c>
      <c r="D237" s="957"/>
      <c r="E237" s="956" t="s">
        <v>588</v>
      </c>
      <c r="F237" s="957"/>
      <c r="G237" s="955" t="s">
        <v>589</v>
      </c>
      <c r="H237" s="957"/>
      <c r="I237" s="955" t="s">
        <v>590</v>
      </c>
      <c r="J237" s="957"/>
      <c r="K237" s="956" t="s">
        <v>591</v>
      </c>
      <c r="L237" s="956"/>
      <c r="M237" s="957"/>
    </row>
    <row r="238" spans="1:13">
      <c r="A238" s="375"/>
      <c r="B238" s="377"/>
      <c r="C238" s="1025"/>
      <c r="D238" s="1024"/>
      <c r="E238" s="982"/>
      <c r="F238" s="982"/>
      <c r="G238" s="1023"/>
      <c r="H238" s="1024"/>
      <c r="I238" s="1025"/>
      <c r="J238" s="1023"/>
      <c r="K238" s="1034">
        <f>'Resumo Ferragem - Armado (12m)'!G239</f>
        <v>0</v>
      </c>
      <c r="L238" s="1026"/>
      <c r="M238" s="1027"/>
    </row>
    <row r="239" spans="1:13">
      <c r="A239" s="954" t="s">
        <v>493</v>
      </c>
      <c r="B239" s="954"/>
      <c r="C239" s="366" t="s">
        <v>607</v>
      </c>
      <c r="D239" s="366" t="s">
        <v>608</v>
      </c>
      <c r="E239" s="366" t="s">
        <v>609</v>
      </c>
      <c r="F239" s="366" t="s">
        <v>610</v>
      </c>
      <c r="G239" s="366" t="s">
        <v>611</v>
      </c>
      <c r="H239" s="366" t="s">
        <v>612</v>
      </c>
      <c r="I239" s="366" t="s">
        <v>613</v>
      </c>
      <c r="J239" s="366" t="s">
        <v>614</v>
      </c>
      <c r="K239" s="366" t="s">
        <v>152</v>
      </c>
      <c r="L239" s="954" t="s">
        <v>593</v>
      </c>
      <c r="M239" s="954"/>
    </row>
    <row r="240" spans="1:13">
      <c r="A240" s="987" t="s">
        <v>615</v>
      </c>
      <c r="B240" s="988"/>
      <c r="C240" s="22"/>
      <c r="D240" s="8"/>
      <c r="E240" s="8"/>
      <c r="F240" s="8"/>
      <c r="G240" s="8"/>
      <c r="H240" s="8"/>
      <c r="I240" s="8"/>
      <c r="J240" s="8"/>
      <c r="K240" s="8">
        <f t="shared" ref="K240:K251" si="36">SUM(C240:J240)</f>
        <v>0</v>
      </c>
      <c r="L240" s="987">
        <f>K240</f>
        <v>0</v>
      </c>
      <c r="M240" s="988"/>
    </row>
    <row r="241" spans="1:13">
      <c r="A241" s="980" t="s">
        <v>616</v>
      </c>
      <c r="B241" s="981"/>
      <c r="C241" s="22"/>
      <c r="D241" s="8"/>
      <c r="E241" s="8"/>
      <c r="F241" s="8"/>
      <c r="G241" s="8"/>
      <c r="H241" s="8"/>
      <c r="I241" s="8"/>
      <c r="J241" s="8"/>
      <c r="K241" s="8">
        <f t="shared" si="36"/>
        <v>0</v>
      </c>
      <c r="L241" s="980">
        <f t="shared" ref="L241:L247" si="37">K241</f>
        <v>0</v>
      </c>
      <c r="M241" s="981"/>
    </row>
    <row r="242" spans="1:13">
      <c r="A242" s="980" t="s">
        <v>617</v>
      </c>
      <c r="B242" s="981"/>
      <c r="C242" s="22"/>
      <c r="D242" s="8"/>
      <c r="E242" s="8"/>
      <c r="F242" s="8"/>
      <c r="G242" s="8"/>
      <c r="H242" s="8"/>
      <c r="I242" s="8"/>
      <c r="J242" s="8"/>
      <c r="K242" s="8">
        <f t="shared" si="36"/>
        <v>0</v>
      </c>
      <c r="L242" s="980">
        <f t="shared" si="37"/>
        <v>0</v>
      </c>
      <c r="M242" s="981"/>
    </row>
    <row r="243" spans="1:13">
      <c r="A243" s="980" t="s">
        <v>618</v>
      </c>
      <c r="B243" s="981"/>
      <c r="C243" s="22"/>
      <c r="D243" s="8"/>
      <c r="E243" s="8"/>
      <c r="F243" s="8"/>
      <c r="G243" s="8"/>
      <c r="H243" s="8"/>
      <c r="I243" s="8"/>
      <c r="J243" s="8"/>
      <c r="K243" s="8">
        <f t="shared" si="36"/>
        <v>0</v>
      </c>
      <c r="L243" s="980">
        <f t="shared" si="37"/>
        <v>0</v>
      </c>
      <c r="M243" s="981"/>
    </row>
    <row r="244" spans="1:13">
      <c r="A244" s="980" t="s">
        <v>619</v>
      </c>
      <c r="B244" s="981"/>
      <c r="C244" s="22"/>
      <c r="D244" s="8"/>
      <c r="E244" s="8"/>
      <c r="F244" s="8"/>
      <c r="G244" s="8"/>
      <c r="H244" s="8"/>
      <c r="I244" s="8"/>
      <c r="J244" s="8"/>
      <c r="K244" s="8">
        <f t="shared" si="36"/>
        <v>0</v>
      </c>
      <c r="L244" s="980">
        <f t="shared" si="37"/>
        <v>0</v>
      </c>
      <c r="M244" s="981"/>
    </row>
    <row r="245" spans="1:13">
      <c r="A245" s="980" t="s">
        <v>620</v>
      </c>
      <c r="B245" s="981"/>
      <c r="C245" s="22"/>
      <c r="D245" s="8"/>
      <c r="E245" s="8"/>
      <c r="F245" s="8"/>
      <c r="G245" s="8"/>
      <c r="H245" s="8"/>
      <c r="I245" s="8"/>
      <c r="J245" s="8"/>
      <c r="K245" s="8">
        <f t="shared" si="36"/>
        <v>0</v>
      </c>
      <c r="L245" s="980">
        <f t="shared" si="37"/>
        <v>0</v>
      </c>
      <c r="M245" s="981"/>
    </row>
    <row r="246" spans="1:13">
      <c r="A246" s="980" t="s">
        <v>621</v>
      </c>
      <c r="B246" s="981"/>
      <c r="C246" s="22"/>
      <c r="D246" s="8"/>
      <c r="E246" s="8"/>
      <c r="F246" s="8"/>
      <c r="G246" s="8"/>
      <c r="H246" s="8"/>
      <c r="I246" s="8"/>
      <c r="J246" s="8"/>
      <c r="K246" s="8">
        <f t="shared" si="36"/>
        <v>0</v>
      </c>
      <c r="L246" s="980">
        <f t="shared" si="37"/>
        <v>0</v>
      </c>
      <c r="M246" s="981"/>
    </row>
    <row r="247" spans="1:13">
      <c r="A247" s="980" t="s">
        <v>622</v>
      </c>
      <c r="B247" s="981"/>
      <c r="C247" s="22"/>
      <c r="D247" s="8"/>
      <c r="E247" s="8"/>
      <c r="F247" s="8"/>
      <c r="G247" s="8"/>
      <c r="H247" s="8"/>
      <c r="I247" s="8"/>
      <c r="J247" s="8"/>
      <c r="K247" s="8">
        <f t="shared" si="36"/>
        <v>0</v>
      </c>
      <c r="L247" s="980">
        <f t="shared" si="37"/>
        <v>0</v>
      </c>
      <c r="M247" s="981"/>
    </row>
    <row r="248" spans="1:13">
      <c r="A248" s="980" t="s">
        <v>623</v>
      </c>
      <c r="B248" s="981"/>
      <c r="C248" s="22"/>
      <c r="D248" s="8"/>
      <c r="E248" s="8"/>
      <c r="F248" s="8"/>
      <c r="G248" s="8"/>
      <c r="H248" s="8"/>
      <c r="I248" s="8"/>
      <c r="J248" s="8"/>
      <c r="K248" s="8">
        <f t="shared" si="36"/>
        <v>0</v>
      </c>
      <c r="L248" s="980">
        <f>K248*0.125</f>
        <v>0</v>
      </c>
      <c r="M248" s="981"/>
    </row>
    <row r="249" spans="1:13">
      <c r="A249" s="980" t="s">
        <v>624</v>
      </c>
      <c r="B249" s="981"/>
      <c r="C249" s="22"/>
      <c r="D249" s="8"/>
      <c r="E249" s="8"/>
      <c r="F249" s="8"/>
      <c r="G249" s="8"/>
      <c r="H249" s="8"/>
      <c r="I249" s="8"/>
      <c r="J249" s="8"/>
      <c r="K249" s="8">
        <f t="shared" si="36"/>
        <v>0</v>
      </c>
      <c r="L249" s="980">
        <f t="shared" ref="L249:L251" si="38">K249*0.125</f>
        <v>0</v>
      </c>
      <c r="M249" s="981"/>
    </row>
    <row r="250" spans="1:13">
      <c r="A250" s="980" t="s">
        <v>625</v>
      </c>
      <c r="B250" s="981"/>
      <c r="C250" s="22"/>
      <c r="D250" s="8"/>
      <c r="E250" s="8"/>
      <c r="F250" s="8"/>
      <c r="G250" s="8"/>
      <c r="H250" s="8"/>
      <c r="I250" s="8"/>
      <c r="J250" s="8"/>
      <c r="K250" s="8">
        <f t="shared" si="36"/>
        <v>0</v>
      </c>
      <c r="L250" s="980">
        <f t="shared" si="38"/>
        <v>0</v>
      </c>
      <c r="M250" s="981"/>
    </row>
    <row r="251" spans="1:13">
      <c r="A251" s="984" t="s">
        <v>626</v>
      </c>
      <c r="B251" s="985"/>
      <c r="C251" s="22"/>
      <c r="D251" s="8"/>
      <c r="E251" s="8"/>
      <c r="F251" s="8"/>
      <c r="G251" s="8"/>
      <c r="H251" s="8"/>
      <c r="I251" s="8"/>
      <c r="J251" s="8"/>
      <c r="K251" s="8">
        <f t="shared" si="36"/>
        <v>0</v>
      </c>
      <c r="L251" s="980">
        <f t="shared" si="38"/>
        <v>0</v>
      </c>
      <c r="M251" s="981"/>
    </row>
    <row r="252" spans="1:13">
      <c r="A252" s="986"/>
      <c r="B252" s="986"/>
      <c r="C252" s="986"/>
      <c r="D252" s="986"/>
      <c r="E252" s="986"/>
      <c r="F252" s="986"/>
      <c r="G252" s="986"/>
      <c r="H252" s="986"/>
      <c r="I252" s="986"/>
      <c r="J252" s="986"/>
      <c r="K252" s="986"/>
      <c r="L252" s="989">
        <f>SUM(L240:M251)</f>
        <v>0</v>
      </c>
      <c r="M252" s="986"/>
    </row>
    <row r="253" spans="1:13">
      <c r="A253" s="994" t="s">
        <v>605</v>
      </c>
      <c r="B253" s="994"/>
      <c r="C253" s="994"/>
      <c r="D253" s="994"/>
      <c r="E253" s="994"/>
      <c r="F253" s="994"/>
      <c r="G253" s="994"/>
      <c r="H253" s="994"/>
      <c r="I253" s="994"/>
      <c r="J253" s="994"/>
      <c r="K253" s="994"/>
      <c r="L253" s="994"/>
      <c r="M253" s="994"/>
    </row>
    <row r="254" spans="1:13">
      <c r="A254" s="994"/>
      <c r="B254" s="994"/>
      <c r="C254" s="994"/>
      <c r="D254" s="994"/>
      <c r="E254" s="994"/>
      <c r="F254" s="994"/>
      <c r="G254" s="994"/>
      <c r="H254" s="994"/>
      <c r="I254" s="994"/>
      <c r="J254" s="994"/>
      <c r="K254" s="994"/>
      <c r="L254" s="994"/>
      <c r="M254" s="994"/>
    </row>
    <row r="255" spans="1:13">
      <c r="A255" s="898" t="str">
        <f>'Dados da Obra'!$A$7</f>
        <v>Bonito - MS</v>
      </c>
      <c r="B255" s="899"/>
      <c r="C255" s="899"/>
      <c r="D255" s="899"/>
      <c r="E255" s="899"/>
      <c r="F255" s="899"/>
      <c r="G255" s="899"/>
      <c r="H255" s="899"/>
      <c r="I255" s="899"/>
      <c r="J255" s="899"/>
      <c r="K255" s="899"/>
      <c r="L255" s="899"/>
      <c r="M255" s="899"/>
    </row>
    <row r="256" spans="1:13">
      <c r="A256" s="374" t="s">
        <v>141</v>
      </c>
      <c r="B256" s="384" t="s">
        <v>637</v>
      </c>
      <c r="C256" s="955" t="s">
        <v>592</v>
      </c>
      <c r="D256" s="957"/>
      <c r="E256" s="956" t="s">
        <v>588</v>
      </c>
      <c r="F256" s="957"/>
      <c r="G256" s="955" t="s">
        <v>589</v>
      </c>
      <c r="H256" s="957"/>
      <c r="I256" s="955" t="s">
        <v>590</v>
      </c>
      <c r="J256" s="957"/>
      <c r="K256" s="956" t="s">
        <v>591</v>
      </c>
      <c r="L256" s="956"/>
      <c r="M256" s="957"/>
    </row>
    <row r="257" spans="1:13">
      <c r="A257" s="375"/>
      <c r="B257" s="377"/>
      <c r="C257" s="1025"/>
      <c r="D257" s="1024"/>
      <c r="E257" s="982"/>
      <c r="F257" s="982"/>
      <c r="G257" s="1023"/>
      <c r="H257" s="1024"/>
      <c r="I257" s="1025"/>
      <c r="J257" s="1023"/>
      <c r="K257" s="1034">
        <f>'Resumo Ferragem - Armado (12m)'!G258</f>
        <v>0</v>
      </c>
      <c r="L257" s="1026"/>
      <c r="M257" s="1027"/>
    </row>
    <row r="258" spans="1:13">
      <c r="A258" s="954" t="s">
        <v>493</v>
      </c>
      <c r="B258" s="954"/>
      <c r="C258" s="366" t="s">
        <v>607</v>
      </c>
      <c r="D258" s="366" t="s">
        <v>608</v>
      </c>
      <c r="E258" s="366" t="s">
        <v>609</v>
      </c>
      <c r="F258" s="366" t="s">
        <v>610</v>
      </c>
      <c r="G258" s="366" t="s">
        <v>611</v>
      </c>
      <c r="H258" s="366" t="s">
        <v>612</v>
      </c>
      <c r="I258" s="366" t="s">
        <v>613</v>
      </c>
      <c r="J258" s="366" t="s">
        <v>614</v>
      </c>
      <c r="K258" s="366" t="s">
        <v>152</v>
      </c>
      <c r="L258" s="954" t="s">
        <v>593</v>
      </c>
      <c r="M258" s="954"/>
    </row>
    <row r="259" spans="1:13">
      <c r="A259" s="987" t="s">
        <v>615</v>
      </c>
      <c r="B259" s="988"/>
      <c r="C259" s="22"/>
      <c r="D259" s="8"/>
      <c r="E259" s="8"/>
      <c r="F259" s="8"/>
      <c r="G259" s="8"/>
      <c r="H259" s="8"/>
      <c r="I259" s="8"/>
      <c r="J259" s="8"/>
      <c r="K259" s="8">
        <f t="shared" ref="K259:K270" si="39">SUM(C259:J259)</f>
        <v>0</v>
      </c>
      <c r="L259" s="987">
        <f>K259</f>
        <v>0</v>
      </c>
      <c r="M259" s="988"/>
    </row>
    <row r="260" spans="1:13">
      <c r="A260" s="980" t="s">
        <v>616</v>
      </c>
      <c r="B260" s="981"/>
      <c r="C260" s="22"/>
      <c r="D260" s="8"/>
      <c r="E260" s="8"/>
      <c r="F260" s="8"/>
      <c r="G260" s="8"/>
      <c r="H260" s="8"/>
      <c r="I260" s="8"/>
      <c r="J260" s="8"/>
      <c r="K260" s="8">
        <f t="shared" si="39"/>
        <v>0</v>
      </c>
      <c r="L260" s="980">
        <f t="shared" ref="L260:L266" si="40">K260</f>
        <v>0</v>
      </c>
      <c r="M260" s="981"/>
    </row>
    <row r="261" spans="1:13">
      <c r="A261" s="980" t="s">
        <v>617</v>
      </c>
      <c r="B261" s="981"/>
      <c r="C261" s="22"/>
      <c r="D261" s="8"/>
      <c r="E261" s="8"/>
      <c r="F261" s="8"/>
      <c r="G261" s="8"/>
      <c r="H261" s="8"/>
      <c r="I261" s="8"/>
      <c r="J261" s="8"/>
      <c r="K261" s="8">
        <f t="shared" si="39"/>
        <v>0</v>
      </c>
      <c r="L261" s="980">
        <f t="shared" si="40"/>
        <v>0</v>
      </c>
      <c r="M261" s="981"/>
    </row>
    <row r="262" spans="1:13">
      <c r="A262" s="980" t="s">
        <v>618</v>
      </c>
      <c r="B262" s="981"/>
      <c r="C262" s="22"/>
      <c r="D262" s="8"/>
      <c r="E262" s="8"/>
      <c r="F262" s="8"/>
      <c r="G262" s="8"/>
      <c r="H262" s="8"/>
      <c r="I262" s="8"/>
      <c r="J262" s="8"/>
      <c r="K262" s="8">
        <f t="shared" si="39"/>
        <v>0</v>
      </c>
      <c r="L262" s="980">
        <f t="shared" si="40"/>
        <v>0</v>
      </c>
      <c r="M262" s="981"/>
    </row>
    <row r="263" spans="1:13">
      <c r="A263" s="980" t="s">
        <v>619</v>
      </c>
      <c r="B263" s="981"/>
      <c r="C263" s="22"/>
      <c r="D263" s="8"/>
      <c r="E263" s="8"/>
      <c r="F263" s="8"/>
      <c r="G263" s="8"/>
      <c r="H263" s="8"/>
      <c r="I263" s="8"/>
      <c r="J263" s="8"/>
      <c r="K263" s="8">
        <f t="shared" si="39"/>
        <v>0</v>
      </c>
      <c r="L263" s="980">
        <f t="shared" si="40"/>
        <v>0</v>
      </c>
      <c r="M263" s="981"/>
    </row>
    <row r="264" spans="1:13">
      <c r="A264" s="980" t="s">
        <v>620</v>
      </c>
      <c r="B264" s="981"/>
      <c r="C264" s="22"/>
      <c r="D264" s="8"/>
      <c r="E264" s="8"/>
      <c r="F264" s="8"/>
      <c r="G264" s="8"/>
      <c r="H264" s="8"/>
      <c r="I264" s="8"/>
      <c r="J264" s="8"/>
      <c r="K264" s="8">
        <f t="shared" si="39"/>
        <v>0</v>
      </c>
      <c r="L264" s="980">
        <f t="shared" si="40"/>
        <v>0</v>
      </c>
      <c r="M264" s="981"/>
    </row>
    <row r="265" spans="1:13">
      <c r="A265" s="980" t="s">
        <v>621</v>
      </c>
      <c r="B265" s="981"/>
      <c r="C265" s="22"/>
      <c r="D265" s="8"/>
      <c r="E265" s="8"/>
      <c r="F265" s="8"/>
      <c r="G265" s="8"/>
      <c r="H265" s="8"/>
      <c r="I265" s="8"/>
      <c r="J265" s="8"/>
      <c r="K265" s="8">
        <f t="shared" si="39"/>
        <v>0</v>
      </c>
      <c r="L265" s="980">
        <f t="shared" si="40"/>
        <v>0</v>
      </c>
      <c r="M265" s="981"/>
    </row>
    <row r="266" spans="1:13">
      <c r="A266" s="980" t="s">
        <v>622</v>
      </c>
      <c r="B266" s="981"/>
      <c r="C266" s="22"/>
      <c r="D266" s="8"/>
      <c r="E266" s="8"/>
      <c r="F266" s="8"/>
      <c r="G266" s="8"/>
      <c r="H266" s="8"/>
      <c r="I266" s="8"/>
      <c r="J266" s="8"/>
      <c r="K266" s="8">
        <f t="shared" si="39"/>
        <v>0</v>
      </c>
      <c r="L266" s="980">
        <f t="shared" si="40"/>
        <v>0</v>
      </c>
      <c r="M266" s="981"/>
    </row>
    <row r="267" spans="1:13">
      <c r="A267" s="980" t="s">
        <v>623</v>
      </c>
      <c r="B267" s="981"/>
      <c r="C267" s="22"/>
      <c r="D267" s="8"/>
      <c r="E267" s="8"/>
      <c r="F267" s="8"/>
      <c r="G267" s="8"/>
      <c r="H267" s="8"/>
      <c r="I267" s="8"/>
      <c r="J267" s="8"/>
      <c r="K267" s="8">
        <f t="shared" si="39"/>
        <v>0</v>
      </c>
      <c r="L267" s="980">
        <f>K267*0.125</f>
        <v>0</v>
      </c>
      <c r="M267" s="981"/>
    </row>
    <row r="268" spans="1:13">
      <c r="A268" s="980" t="s">
        <v>624</v>
      </c>
      <c r="B268" s="981"/>
      <c r="C268" s="22"/>
      <c r="D268" s="8"/>
      <c r="E268" s="8"/>
      <c r="F268" s="8"/>
      <c r="G268" s="8"/>
      <c r="H268" s="8"/>
      <c r="I268" s="8"/>
      <c r="J268" s="8"/>
      <c r="K268" s="8">
        <f t="shared" si="39"/>
        <v>0</v>
      </c>
      <c r="L268" s="980">
        <f t="shared" ref="L268:L270" si="41">K268*0.125</f>
        <v>0</v>
      </c>
      <c r="M268" s="981"/>
    </row>
    <row r="269" spans="1:13">
      <c r="A269" s="980" t="s">
        <v>625</v>
      </c>
      <c r="B269" s="981"/>
      <c r="C269" s="22"/>
      <c r="D269" s="8"/>
      <c r="E269" s="8"/>
      <c r="F269" s="8"/>
      <c r="G269" s="8"/>
      <c r="H269" s="8"/>
      <c r="I269" s="8"/>
      <c r="J269" s="8"/>
      <c r="K269" s="8">
        <f t="shared" si="39"/>
        <v>0</v>
      </c>
      <c r="L269" s="980">
        <f t="shared" si="41"/>
        <v>0</v>
      </c>
      <c r="M269" s="981"/>
    </row>
    <row r="270" spans="1:13">
      <c r="A270" s="984" t="s">
        <v>626</v>
      </c>
      <c r="B270" s="985"/>
      <c r="C270" s="22"/>
      <c r="D270" s="8"/>
      <c r="E270" s="8"/>
      <c r="F270" s="8"/>
      <c r="G270" s="8"/>
      <c r="H270" s="8"/>
      <c r="I270" s="8"/>
      <c r="J270" s="8"/>
      <c r="K270" s="8">
        <f t="shared" si="39"/>
        <v>0</v>
      </c>
      <c r="L270" s="980">
        <f t="shared" si="41"/>
        <v>0</v>
      </c>
      <c r="M270" s="981"/>
    </row>
    <row r="271" spans="1:13">
      <c r="A271" s="986"/>
      <c r="B271" s="986"/>
      <c r="C271" s="986"/>
      <c r="D271" s="986"/>
      <c r="E271" s="986"/>
      <c r="F271" s="986"/>
      <c r="G271" s="986"/>
      <c r="H271" s="986"/>
      <c r="I271" s="986"/>
      <c r="J271" s="986"/>
      <c r="K271" s="986"/>
      <c r="L271" s="989">
        <f>SUM(L259:M270)</f>
        <v>0</v>
      </c>
      <c r="M271" s="986"/>
    </row>
    <row r="272" spans="1:13">
      <c r="A272" s="994" t="s">
        <v>605</v>
      </c>
      <c r="B272" s="994"/>
      <c r="C272" s="994"/>
      <c r="D272" s="994"/>
      <c r="E272" s="994"/>
      <c r="F272" s="994"/>
      <c r="G272" s="994"/>
      <c r="H272" s="994"/>
      <c r="I272" s="994"/>
      <c r="J272" s="994"/>
      <c r="K272" s="994"/>
      <c r="L272" s="994"/>
      <c r="M272" s="994"/>
    </row>
    <row r="273" spans="1:13">
      <c r="A273" s="994"/>
      <c r="B273" s="994"/>
      <c r="C273" s="994"/>
      <c r="D273" s="994"/>
      <c r="E273" s="994"/>
      <c r="F273" s="994"/>
      <c r="G273" s="994"/>
      <c r="H273" s="994"/>
      <c r="I273" s="994"/>
      <c r="J273" s="994"/>
      <c r="K273" s="994"/>
      <c r="L273" s="994"/>
      <c r="M273" s="994"/>
    </row>
    <row r="274" spans="1:13">
      <c r="A274" s="898" t="str">
        <f>'Dados da Obra'!$A$7</f>
        <v>Bonito - MS</v>
      </c>
      <c r="B274" s="899"/>
      <c r="C274" s="899"/>
      <c r="D274" s="899"/>
      <c r="E274" s="899"/>
      <c r="F274" s="899"/>
      <c r="G274" s="899"/>
      <c r="H274" s="899"/>
      <c r="I274" s="899"/>
      <c r="J274" s="899"/>
      <c r="K274" s="899"/>
      <c r="L274" s="899"/>
      <c r="M274" s="899"/>
    </row>
    <row r="275" spans="1:13">
      <c r="A275" s="374" t="s">
        <v>141</v>
      </c>
      <c r="B275" s="384" t="s">
        <v>637</v>
      </c>
      <c r="C275" s="955" t="s">
        <v>592</v>
      </c>
      <c r="D275" s="957"/>
      <c r="E275" s="956" t="s">
        <v>588</v>
      </c>
      <c r="F275" s="957"/>
      <c r="G275" s="955" t="s">
        <v>589</v>
      </c>
      <c r="H275" s="957"/>
      <c r="I275" s="955" t="s">
        <v>590</v>
      </c>
      <c r="J275" s="957"/>
      <c r="K275" s="956" t="s">
        <v>591</v>
      </c>
      <c r="L275" s="956"/>
      <c r="M275" s="957"/>
    </row>
    <row r="276" spans="1:13">
      <c r="A276" s="375"/>
      <c r="B276" s="377"/>
      <c r="C276" s="1025"/>
      <c r="D276" s="1024"/>
      <c r="E276" s="982"/>
      <c r="F276" s="982"/>
      <c r="G276" s="1023"/>
      <c r="H276" s="1024"/>
      <c r="I276" s="1025"/>
      <c r="J276" s="1023"/>
      <c r="K276" s="1034">
        <f>'Resumo Ferragem - Armado (12m)'!G277</f>
        <v>0</v>
      </c>
      <c r="L276" s="1026"/>
      <c r="M276" s="1027"/>
    </row>
    <row r="277" spans="1:13">
      <c r="A277" s="954" t="s">
        <v>493</v>
      </c>
      <c r="B277" s="954"/>
      <c r="C277" s="366" t="s">
        <v>607</v>
      </c>
      <c r="D277" s="366" t="s">
        <v>608</v>
      </c>
      <c r="E277" s="366" t="s">
        <v>609</v>
      </c>
      <c r="F277" s="366" t="s">
        <v>610</v>
      </c>
      <c r="G277" s="366" t="s">
        <v>611</v>
      </c>
      <c r="H277" s="366" t="s">
        <v>612</v>
      </c>
      <c r="I277" s="366" t="s">
        <v>613</v>
      </c>
      <c r="J277" s="366" t="s">
        <v>614</v>
      </c>
      <c r="K277" s="366" t="s">
        <v>152</v>
      </c>
      <c r="L277" s="954" t="s">
        <v>593</v>
      </c>
      <c r="M277" s="954"/>
    </row>
    <row r="278" spans="1:13">
      <c r="A278" s="987" t="s">
        <v>615</v>
      </c>
      <c r="B278" s="988"/>
      <c r="C278" s="22"/>
      <c r="D278" s="8"/>
      <c r="E278" s="8"/>
      <c r="F278" s="8"/>
      <c r="G278" s="8"/>
      <c r="H278" s="8"/>
      <c r="I278" s="8"/>
      <c r="J278" s="8"/>
      <c r="K278" s="8">
        <f t="shared" ref="K278:K289" si="42">SUM(C278:J278)</f>
        <v>0</v>
      </c>
      <c r="L278" s="987">
        <f>K278</f>
        <v>0</v>
      </c>
      <c r="M278" s="988"/>
    </row>
    <row r="279" spans="1:13">
      <c r="A279" s="980" t="s">
        <v>616</v>
      </c>
      <c r="B279" s="981"/>
      <c r="C279" s="22"/>
      <c r="D279" s="8"/>
      <c r="E279" s="8"/>
      <c r="F279" s="8"/>
      <c r="G279" s="8"/>
      <c r="H279" s="8"/>
      <c r="I279" s="8"/>
      <c r="J279" s="8"/>
      <c r="K279" s="8">
        <f t="shared" si="42"/>
        <v>0</v>
      </c>
      <c r="L279" s="980">
        <f t="shared" ref="L279:L285" si="43">K279</f>
        <v>0</v>
      </c>
      <c r="M279" s="981"/>
    </row>
    <row r="280" spans="1:13">
      <c r="A280" s="980" t="s">
        <v>617</v>
      </c>
      <c r="B280" s="981"/>
      <c r="C280" s="22"/>
      <c r="D280" s="8"/>
      <c r="E280" s="8"/>
      <c r="F280" s="8"/>
      <c r="G280" s="8"/>
      <c r="H280" s="8"/>
      <c r="I280" s="8"/>
      <c r="J280" s="8"/>
      <c r="K280" s="8">
        <f t="shared" si="42"/>
        <v>0</v>
      </c>
      <c r="L280" s="980">
        <f t="shared" si="43"/>
        <v>0</v>
      </c>
      <c r="M280" s="981"/>
    </row>
    <row r="281" spans="1:13">
      <c r="A281" s="980" t="s">
        <v>618</v>
      </c>
      <c r="B281" s="981"/>
      <c r="C281" s="22"/>
      <c r="D281" s="8"/>
      <c r="E281" s="8"/>
      <c r="F281" s="8"/>
      <c r="G281" s="8"/>
      <c r="H281" s="8"/>
      <c r="I281" s="8"/>
      <c r="J281" s="8"/>
      <c r="K281" s="8">
        <f t="shared" si="42"/>
        <v>0</v>
      </c>
      <c r="L281" s="980">
        <f t="shared" si="43"/>
        <v>0</v>
      </c>
      <c r="M281" s="981"/>
    </row>
    <row r="282" spans="1:13">
      <c r="A282" s="980" t="s">
        <v>619</v>
      </c>
      <c r="B282" s="981"/>
      <c r="C282" s="22"/>
      <c r="D282" s="8"/>
      <c r="E282" s="8"/>
      <c r="F282" s="8"/>
      <c r="G282" s="8"/>
      <c r="H282" s="8"/>
      <c r="I282" s="8"/>
      <c r="J282" s="8"/>
      <c r="K282" s="8">
        <f t="shared" si="42"/>
        <v>0</v>
      </c>
      <c r="L282" s="980">
        <f t="shared" si="43"/>
        <v>0</v>
      </c>
      <c r="M282" s="981"/>
    </row>
    <row r="283" spans="1:13">
      <c r="A283" s="980" t="s">
        <v>620</v>
      </c>
      <c r="B283" s="981"/>
      <c r="C283" s="22"/>
      <c r="D283" s="8"/>
      <c r="E283" s="8"/>
      <c r="F283" s="8"/>
      <c r="G283" s="8"/>
      <c r="H283" s="8"/>
      <c r="I283" s="8"/>
      <c r="J283" s="8"/>
      <c r="K283" s="8">
        <f t="shared" si="42"/>
        <v>0</v>
      </c>
      <c r="L283" s="980">
        <f t="shared" si="43"/>
        <v>0</v>
      </c>
      <c r="M283" s="981"/>
    </row>
    <row r="284" spans="1:13">
      <c r="A284" s="980" t="s">
        <v>621</v>
      </c>
      <c r="B284" s="981"/>
      <c r="C284" s="22"/>
      <c r="D284" s="8"/>
      <c r="E284" s="8"/>
      <c r="F284" s="8"/>
      <c r="G284" s="8"/>
      <c r="H284" s="8"/>
      <c r="I284" s="8"/>
      <c r="J284" s="8"/>
      <c r="K284" s="8">
        <f t="shared" si="42"/>
        <v>0</v>
      </c>
      <c r="L284" s="980">
        <f t="shared" si="43"/>
        <v>0</v>
      </c>
      <c r="M284" s="981"/>
    </row>
    <row r="285" spans="1:13">
      <c r="A285" s="980" t="s">
        <v>622</v>
      </c>
      <c r="B285" s="981"/>
      <c r="C285" s="22"/>
      <c r="D285" s="8"/>
      <c r="E285" s="8"/>
      <c r="F285" s="8"/>
      <c r="G285" s="8"/>
      <c r="H285" s="8"/>
      <c r="I285" s="8"/>
      <c r="J285" s="8"/>
      <c r="K285" s="8">
        <f t="shared" si="42"/>
        <v>0</v>
      </c>
      <c r="L285" s="980">
        <f t="shared" si="43"/>
        <v>0</v>
      </c>
      <c r="M285" s="981"/>
    </row>
    <row r="286" spans="1:13">
      <c r="A286" s="980" t="s">
        <v>623</v>
      </c>
      <c r="B286" s="981"/>
      <c r="C286" s="22"/>
      <c r="D286" s="8"/>
      <c r="E286" s="8"/>
      <c r="F286" s="8"/>
      <c r="G286" s="8"/>
      <c r="H286" s="8"/>
      <c r="I286" s="8"/>
      <c r="J286" s="8"/>
      <c r="K286" s="8">
        <f t="shared" si="42"/>
        <v>0</v>
      </c>
      <c r="L286" s="980">
        <f>K286*0.125</f>
        <v>0</v>
      </c>
      <c r="M286" s="981"/>
    </row>
    <row r="287" spans="1:13">
      <c r="A287" s="980" t="s">
        <v>624</v>
      </c>
      <c r="B287" s="981"/>
      <c r="C287" s="22"/>
      <c r="D287" s="8"/>
      <c r="E287" s="8"/>
      <c r="F287" s="8"/>
      <c r="G287" s="8"/>
      <c r="H287" s="8"/>
      <c r="I287" s="8"/>
      <c r="J287" s="8"/>
      <c r="K287" s="8">
        <f t="shared" si="42"/>
        <v>0</v>
      </c>
      <c r="L287" s="980">
        <f t="shared" ref="L287:L289" si="44">K287*0.125</f>
        <v>0</v>
      </c>
      <c r="M287" s="981"/>
    </row>
    <row r="288" spans="1:13">
      <c r="A288" s="980" t="s">
        <v>625</v>
      </c>
      <c r="B288" s="981"/>
      <c r="C288" s="22"/>
      <c r="D288" s="8"/>
      <c r="E288" s="8"/>
      <c r="F288" s="8"/>
      <c r="G288" s="8"/>
      <c r="H288" s="8"/>
      <c r="I288" s="8"/>
      <c r="J288" s="8"/>
      <c r="K288" s="8">
        <f t="shared" si="42"/>
        <v>0</v>
      </c>
      <c r="L288" s="980">
        <f t="shared" si="44"/>
        <v>0</v>
      </c>
      <c r="M288" s="981"/>
    </row>
    <row r="289" spans="1:13">
      <c r="A289" s="984" t="s">
        <v>626</v>
      </c>
      <c r="B289" s="985"/>
      <c r="C289" s="22"/>
      <c r="D289" s="8"/>
      <c r="E289" s="8"/>
      <c r="F289" s="8"/>
      <c r="G289" s="8"/>
      <c r="H289" s="8"/>
      <c r="I289" s="8"/>
      <c r="J289" s="8"/>
      <c r="K289" s="8">
        <f t="shared" si="42"/>
        <v>0</v>
      </c>
      <c r="L289" s="980">
        <f t="shared" si="44"/>
        <v>0</v>
      </c>
      <c r="M289" s="981"/>
    </row>
    <row r="290" spans="1:13">
      <c r="A290" s="986"/>
      <c r="B290" s="986"/>
      <c r="C290" s="986"/>
      <c r="D290" s="986"/>
      <c r="E290" s="986"/>
      <c r="F290" s="986"/>
      <c r="G290" s="986"/>
      <c r="H290" s="986"/>
      <c r="I290" s="986"/>
      <c r="J290" s="986"/>
      <c r="K290" s="986"/>
      <c r="L290" s="989">
        <f>SUM(L278:M289)</f>
        <v>0</v>
      </c>
      <c r="M290" s="986"/>
    </row>
    <row r="291" spans="1:13">
      <c r="A291" s="994" t="s">
        <v>605</v>
      </c>
      <c r="B291" s="994"/>
      <c r="C291" s="994"/>
      <c r="D291" s="994"/>
      <c r="E291" s="994"/>
      <c r="F291" s="994"/>
      <c r="G291" s="994"/>
      <c r="H291" s="994"/>
      <c r="I291" s="994"/>
      <c r="J291" s="994"/>
      <c r="K291" s="994"/>
      <c r="L291" s="994"/>
      <c r="M291" s="994"/>
    </row>
    <row r="292" spans="1:13">
      <c r="A292" s="994"/>
      <c r="B292" s="994"/>
      <c r="C292" s="994"/>
      <c r="D292" s="994"/>
      <c r="E292" s="994"/>
      <c r="F292" s="994"/>
      <c r="G292" s="994"/>
      <c r="H292" s="994"/>
      <c r="I292" s="994"/>
      <c r="J292" s="994"/>
      <c r="K292" s="994"/>
      <c r="L292" s="994"/>
      <c r="M292" s="994"/>
    </row>
    <row r="293" spans="1:13">
      <c r="A293" s="898" t="str">
        <f>'Dados da Obra'!$A$7</f>
        <v>Bonito - MS</v>
      </c>
      <c r="B293" s="899"/>
      <c r="C293" s="899"/>
      <c r="D293" s="899"/>
      <c r="E293" s="899"/>
      <c r="F293" s="899"/>
      <c r="G293" s="899"/>
      <c r="H293" s="899"/>
      <c r="I293" s="899"/>
      <c r="J293" s="899"/>
      <c r="K293" s="899"/>
      <c r="L293" s="899"/>
      <c r="M293" s="899"/>
    </row>
    <row r="294" spans="1:13">
      <c r="A294" s="374" t="s">
        <v>141</v>
      </c>
      <c r="B294" s="384" t="s">
        <v>637</v>
      </c>
      <c r="C294" s="955" t="s">
        <v>592</v>
      </c>
      <c r="D294" s="957"/>
      <c r="E294" s="956" t="s">
        <v>588</v>
      </c>
      <c r="F294" s="957"/>
      <c r="G294" s="955" t="s">
        <v>589</v>
      </c>
      <c r="H294" s="957"/>
      <c r="I294" s="955" t="s">
        <v>590</v>
      </c>
      <c r="J294" s="957"/>
      <c r="K294" s="956" t="s">
        <v>591</v>
      </c>
      <c r="L294" s="956"/>
      <c r="M294" s="957"/>
    </row>
    <row r="295" spans="1:13">
      <c r="A295" s="375"/>
      <c r="B295" s="377"/>
      <c r="C295" s="1025"/>
      <c r="D295" s="1024"/>
      <c r="E295" s="982"/>
      <c r="F295" s="982"/>
      <c r="G295" s="1023"/>
      <c r="H295" s="1024"/>
      <c r="I295" s="1025"/>
      <c r="J295" s="1023"/>
      <c r="K295" s="1034">
        <f>'Resumo Ferragem - Armado (12m)'!G296</f>
        <v>0</v>
      </c>
      <c r="L295" s="1026"/>
      <c r="M295" s="1027"/>
    </row>
    <row r="296" spans="1:13">
      <c r="A296" s="954" t="s">
        <v>493</v>
      </c>
      <c r="B296" s="954"/>
      <c r="C296" s="366" t="s">
        <v>607</v>
      </c>
      <c r="D296" s="366" t="s">
        <v>608</v>
      </c>
      <c r="E296" s="366" t="s">
        <v>609</v>
      </c>
      <c r="F296" s="366" t="s">
        <v>610</v>
      </c>
      <c r="G296" s="366" t="s">
        <v>611</v>
      </c>
      <c r="H296" s="366" t="s">
        <v>612</v>
      </c>
      <c r="I296" s="366" t="s">
        <v>613</v>
      </c>
      <c r="J296" s="366" t="s">
        <v>614</v>
      </c>
      <c r="K296" s="366" t="s">
        <v>152</v>
      </c>
      <c r="L296" s="954" t="s">
        <v>593</v>
      </c>
      <c r="M296" s="954"/>
    </row>
    <row r="297" spans="1:13">
      <c r="A297" s="987" t="s">
        <v>615</v>
      </c>
      <c r="B297" s="988"/>
      <c r="C297" s="22"/>
      <c r="D297" s="8"/>
      <c r="E297" s="8"/>
      <c r="F297" s="8"/>
      <c r="G297" s="8"/>
      <c r="H297" s="8"/>
      <c r="I297" s="8"/>
      <c r="J297" s="8"/>
      <c r="K297" s="8">
        <f t="shared" ref="K297:K308" si="45">SUM(C297:J297)</f>
        <v>0</v>
      </c>
      <c r="L297" s="987">
        <f>K297</f>
        <v>0</v>
      </c>
      <c r="M297" s="988"/>
    </row>
    <row r="298" spans="1:13">
      <c r="A298" s="980" t="s">
        <v>616</v>
      </c>
      <c r="B298" s="981"/>
      <c r="C298" s="22"/>
      <c r="D298" s="8"/>
      <c r="E298" s="8"/>
      <c r="F298" s="8"/>
      <c r="G298" s="8"/>
      <c r="H298" s="8"/>
      <c r="I298" s="8"/>
      <c r="J298" s="8"/>
      <c r="K298" s="8">
        <f t="shared" si="45"/>
        <v>0</v>
      </c>
      <c r="L298" s="980">
        <f t="shared" ref="L298:L304" si="46">K298</f>
        <v>0</v>
      </c>
      <c r="M298" s="981"/>
    </row>
    <row r="299" spans="1:13">
      <c r="A299" s="980" t="s">
        <v>617</v>
      </c>
      <c r="B299" s="981"/>
      <c r="C299" s="22"/>
      <c r="D299" s="8"/>
      <c r="E299" s="8"/>
      <c r="F299" s="8"/>
      <c r="G299" s="8"/>
      <c r="H299" s="8"/>
      <c r="I299" s="8"/>
      <c r="J299" s="8"/>
      <c r="K299" s="8">
        <f t="shared" si="45"/>
        <v>0</v>
      </c>
      <c r="L299" s="980">
        <f t="shared" si="46"/>
        <v>0</v>
      </c>
      <c r="M299" s="981"/>
    </row>
    <row r="300" spans="1:13">
      <c r="A300" s="980" t="s">
        <v>618</v>
      </c>
      <c r="B300" s="981"/>
      <c r="C300" s="22"/>
      <c r="D300" s="8"/>
      <c r="E300" s="8"/>
      <c r="F300" s="8"/>
      <c r="G300" s="8"/>
      <c r="H300" s="8"/>
      <c r="I300" s="8"/>
      <c r="J300" s="8"/>
      <c r="K300" s="8">
        <f t="shared" si="45"/>
        <v>0</v>
      </c>
      <c r="L300" s="980">
        <f t="shared" si="46"/>
        <v>0</v>
      </c>
      <c r="M300" s="981"/>
    </row>
    <row r="301" spans="1:13">
      <c r="A301" s="980" t="s">
        <v>619</v>
      </c>
      <c r="B301" s="981"/>
      <c r="C301" s="22"/>
      <c r="D301" s="8"/>
      <c r="E301" s="8"/>
      <c r="F301" s="8"/>
      <c r="G301" s="8"/>
      <c r="H301" s="8"/>
      <c r="I301" s="8"/>
      <c r="J301" s="8"/>
      <c r="K301" s="8">
        <f t="shared" si="45"/>
        <v>0</v>
      </c>
      <c r="L301" s="980">
        <f t="shared" si="46"/>
        <v>0</v>
      </c>
      <c r="M301" s="981"/>
    </row>
    <row r="302" spans="1:13">
      <c r="A302" s="980" t="s">
        <v>620</v>
      </c>
      <c r="B302" s="981"/>
      <c r="C302" s="22"/>
      <c r="D302" s="8"/>
      <c r="E302" s="8"/>
      <c r="F302" s="8"/>
      <c r="G302" s="8"/>
      <c r="H302" s="8"/>
      <c r="I302" s="8"/>
      <c r="J302" s="8"/>
      <c r="K302" s="8">
        <f t="shared" si="45"/>
        <v>0</v>
      </c>
      <c r="L302" s="980">
        <f t="shared" si="46"/>
        <v>0</v>
      </c>
      <c r="M302" s="981"/>
    </row>
    <row r="303" spans="1:13">
      <c r="A303" s="980" t="s">
        <v>621</v>
      </c>
      <c r="B303" s="981"/>
      <c r="C303" s="22"/>
      <c r="D303" s="8"/>
      <c r="E303" s="8"/>
      <c r="F303" s="8"/>
      <c r="G303" s="8"/>
      <c r="H303" s="8"/>
      <c r="I303" s="8"/>
      <c r="J303" s="8"/>
      <c r="K303" s="8">
        <f t="shared" si="45"/>
        <v>0</v>
      </c>
      <c r="L303" s="980">
        <f t="shared" si="46"/>
        <v>0</v>
      </c>
      <c r="M303" s="981"/>
    </row>
    <row r="304" spans="1:13">
      <c r="A304" s="980" t="s">
        <v>622</v>
      </c>
      <c r="B304" s="981"/>
      <c r="C304" s="22"/>
      <c r="D304" s="8"/>
      <c r="E304" s="8"/>
      <c r="F304" s="8"/>
      <c r="G304" s="8"/>
      <c r="H304" s="8"/>
      <c r="I304" s="8"/>
      <c r="J304" s="8"/>
      <c r="K304" s="8">
        <f t="shared" si="45"/>
        <v>0</v>
      </c>
      <c r="L304" s="980">
        <f t="shared" si="46"/>
        <v>0</v>
      </c>
      <c r="M304" s="981"/>
    </row>
    <row r="305" spans="1:13">
      <c r="A305" s="980" t="s">
        <v>623</v>
      </c>
      <c r="B305" s="981"/>
      <c r="C305" s="22"/>
      <c r="D305" s="8"/>
      <c r="E305" s="8"/>
      <c r="F305" s="8"/>
      <c r="G305" s="8"/>
      <c r="H305" s="8"/>
      <c r="I305" s="8"/>
      <c r="J305" s="8"/>
      <c r="K305" s="8">
        <f t="shared" si="45"/>
        <v>0</v>
      </c>
      <c r="L305" s="980">
        <f>K305*0.125</f>
        <v>0</v>
      </c>
      <c r="M305" s="981"/>
    </row>
    <row r="306" spans="1:13">
      <c r="A306" s="980" t="s">
        <v>624</v>
      </c>
      <c r="B306" s="981"/>
      <c r="C306" s="22"/>
      <c r="D306" s="8"/>
      <c r="E306" s="8"/>
      <c r="F306" s="8"/>
      <c r="G306" s="8"/>
      <c r="H306" s="8"/>
      <c r="I306" s="8"/>
      <c r="J306" s="8"/>
      <c r="K306" s="8">
        <f t="shared" si="45"/>
        <v>0</v>
      </c>
      <c r="L306" s="980">
        <f t="shared" ref="L306:L308" si="47">K306*0.125</f>
        <v>0</v>
      </c>
      <c r="M306" s="981"/>
    </row>
    <row r="307" spans="1:13">
      <c r="A307" s="980" t="s">
        <v>625</v>
      </c>
      <c r="B307" s="981"/>
      <c r="C307" s="22"/>
      <c r="D307" s="8"/>
      <c r="E307" s="8"/>
      <c r="F307" s="8"/>
      <c r="G307" s="8"/>
      <c r="H307" s="8"/>
      <c r="I307" s="8"/>
      <c r="J307" s="8"/>
      <c r="K307" s="8">
        <f t="shared" si="45"/>
        <v>0</v>
      </c>
      <c r="L307" s="980">
        <f t="shared" si="47"/>
        <v>0</v>
      </c>
      <c r="M307" s="981"/>
    </row>
    <row r="308" spans="1:13">
      <c r="A308" s="984" t="s">
        <v>626</v>
      </c>
      <c r="B308" s="985"/>
      <c r="C308" s="22"/>
      <c r="D308" s="8"/>
      <c r="E308" s="8"/>
      <c r="F308" s="8"/>
      <c r="G308" s="8"/>
      <c r="H308" s="8"/>
      <c r="I308" s="8"/>
      <c r="J308" s="8"/>
      <c r="K308" s="8">
        <f t="shared" si="45"/>
        <v>0</v>
      </c>
      <c r="L308" s="980">
        <f t="shared" si="47"/>
        <v>0</v>
      </c>
      <c r="M308" s="981"/>
    </row>
    <row r="309" spans="1:13">
      <c r="A309" s="986"/>
      <c r="B309" s="986"/>
      <c r="C309" s="986"/>
      <c r="D309" s="986"/>
      <c r="E309" s="986"/>
      <c r="F309" s="986"/>
      <c r="G309" s="986"/>
      <c r="H309" s="986"/>
      <c r="I309" s="986"/>
      <c r="J309" s="986"/>
      <c r="K309" s="986"/>
      <c r="L309" s="989">
        <f>SUM(L297:M308)</f>
        <v>0</v>
      </c>
      <c r="M309" s="986"/>
    </row>
    <row r="310" spans="1:13">
      <c r="A310" s="994" t="s">
        <v>605</v>
      </c>
      <c r="B310" s="994"/>
      <c r="C310" s="994"/>
      <c r="D310" s="994"/>
      <c r="E310" s="994"/>
      <c r="F310" s="994"/>
      <c r="G310" s="994"/>
      <c r="H310" s="994"/>
      <c r="I310" s="994"/>
      <c r="J310" s="994"/>
      <c r="K310" s="994"/>
      <c r="L310" s="994"/>
      <c r="M310" s="994"/>
    </row>
    <row r="311" spans="1:13">
      <c r="A311" s="994"/>
      <c r="B311" s="994"/>
      <c r="C311" s="994"/>
      <c r="D311" s="994"/>
      <c r="E311" s="994"/>
      <c r="F311" s="994"/>
      <c r="G311" s="994"/>
      <c r="H311" s="994"/>
      <c r="I311" s="994"/>
      <c r="J311" s="994"/>
      <c r="K311" s="994"/>
      <c r="L311" s="994"/>
      <c r="M311" s="994"/>
    </row>
    <row r="312" spans="1:13">
      <c r="A312" s="898" t="str">
        <f>'Dados da Obra'!$A$7</f>
        <v>Bonito - MS</v>
      </c>
      <c r="B312" s="899"/>
      <c r="C312" s="899"/>
      <c r="D312" s="899"/>
      <c r="E312" s="899"/>
      <c r="F312" s="899"/>
      <c r="G312" s="899"/>
      <c r="H312" s="899"/>
      <c r="I312" s="899"/>
      <c r="J312" s="899"/>
      <c r="K312" s="899"/>
      <c r="L312" s="899"/>
      <c r="M312" s="899"/>
    </row>
    <row r="313" spans="1:13">
      <c r="A313" s="374" t="s">
        <v>141</v>
      </c>
      <c r="B313" s="384" t="s">
        <v>637</v>
      </c>
      <c r="C313" s="955" t="s">
        <v>592</v>
      </c>
      <c r="D313" s="957"/>
      <c r="E313" s="956" t="s">
        <v>588</v>
      </c>
      <c r="F313" s="957"/>
      <c r="G313" s="955" t="s">
        <v>589</v>
      </c>
      <c r="H313" s="957"/>
      <c r="I313" s="955" t="s">
        <v>590</v>
      </c>
      <c r="J313" s="957"/>
      <c r="K313" s="956" t="s">
        <v>591</v>
      </c>
      <c r="L313" s="956"/>
      <c r="M313" s="957"/>
    </row>
    <row r="314" spans="1:13">
      <c r="A314" s="375"/>
      <c r="B314" s="377"/>
      <c r="C314" s="1025"/>
      <c r="D314" s="1024"/>
      <c r="E314" s="982"/>
      <c r="F314" s="982"/>
      <c r="G314" s="1023"/>
      <c r="H314" s="1024"/>
      <c r="I314" s="1025"/>
      <c r="J314" s="1023"/>
      <c r="K314" s="1034">
        <f>'Resumo Ferragem - Armado (12m)'!G315</f>
        <v>0</v>
      </c>
      <c r="L314" s="1026"/>
      <c r="M314" s="1027"/>
    </row>
    <row r="315" spans="1:13">
      <c r="A315" s="954" t="s">
        <v>493</v>
      </c>
      <c r="B315" s="954"/>
      <c r="C315" s="366" t="s">
        <v>607</v>
      </c>
      <c r="D315" s="366" t="s">
        <v>608</v>
      </c>
      <c r="E315" s="366" t="s">
        <v>609</v>
      </c>
      <c r="F315" s="366" t="s">
        <v>610</v>
      </c>
      <c r="G315" s="366" t="s">
        <v>611</v>
      </c>
      <c r="H315" s="366" t="s">
        <v>612</v>
      </c>
      <c r="I315" s="366" t="s">
        <v>613</v>
      </c>
      <c r="J315" s="366" t="s">
        <v>614</v>
      </c>
      <c r="K315" s="366" t="s">
        <v>152</v>
      </c>
      <c r="L315" s="954" t="s">
        <v>593</v>
      </c>
      <c r="M315" s="954"/>
    </row>
    <row r="316" spans="1:13">
      <c r="A316" s="987" t="s">
        <v>615</v>
      </c>
      <c r="B316" s="988"/>
      <c r="C316" s="22"/>
      <c r="D316" s="8"/>
      <c r="E316" s="8"/>
      <c r="F316" s="8"/>
      <c r="G316" s="8"/>
      <c r="H316" s="8"/>
      <c r="I316" s="8"/>
      <c r="J316" s="8"/>
      <c r="K316" s="8">
        <f t="shared" ref="K316:K327" si="48">SUM(C316:J316)</f>
        <v>0</v>
      </c>
      <c r="L316" s="987">
        <f>K316</f>
        <v>0</v>
      </c>
      <c r="M316" s="988"/>
    </row>
    <row r="317" spans="1:13">
      <c r="A317" s="980" t="s">
        <v>616</v>
      </c>
      <c r="B317" s="981"/>
      <c r="C317" s="22"/>
      <c r="D317" s="8"/>
      <c r="E317" s="8"/>
      <c r="F317" s="8"/>
      <c r="G317" s="8"/>
      <c r="H317" s="8"/>
      <c r="I317" s="8"/>
      <c r="J317" s="8"/>
      <c r="K317" s="8">
        <f t="shared" si="48"/>
        <v>0</v>
      </c>
      <c r="L317" s="980">
        <f t="shared" ref="L317:L323" si="49">K317</f>
        <v>0</v>
      </c>
      <c r="M317" s="981"/>
    </row>
    <row r="318" spans="1:13">
      <c r="A318" s="980" t="s">
        <v>617</v>
      </c>
      <c r="B318" s="981"/>
      <c r="C318" s="22"/>
      <c r="D318" s="8"/>
      <c r="E318" s="8"/>
      <c r="F318" s="8"/>
      <c r="G318" s="8"/>
      <c r="H318" s="8"/>
      <c r="I318" s="8"/>
      <c r="J318" s="8"/>
      <c r="K318" s="8">
        <f t="shared" si="48"/>
        <v>0</v>
      </c>
      <c r="L318" s="980">
        <f t="shared" si="49"/>
        <v>0</v>
      </c>
      <c r="M318" s="981"/>
    </row>
    <row r="319" spans="1:13">
      <c r="A319" s="980" t="s">
        <v>618</v>
      </c>
      <c r="B319" s="981"/>
      <c r="C319" s="22"/>
      <c r="D319" s="8"/>
      <c r="E319" s="8"/>
      <c r="F319" s="8"/>
      <c r="G319" s="8"/>
      <c r="H319" s="8"/>
      <c r="I319" s="8"/>
      <c r="J319" s="8"/>
      <c r="K319" s="8">
        <f t="shared" si="48"/>
        <v>0</v>
      </c>
      <c r="L319" s="980">
        <f t="shared" si="49"/>
        <v>0</v>
      </c>
      <c r="M319" s="981"/>
    </row>
    <row r="320" spans="1:13">
      <c r="A320" s="980" t="s">
        <v>619</v>
      </c>
      <c r="B320" s="981"/>
      <c r="C320" s="22"/>
      <c r="D320" s="8"/>
      <c r="E320" s="8"/>
      <c r="F320" s="8"/>
      <c r="G320" s="8"/>
      <c r="H320" s="8"/>
      <c r="I320" s="8"/>
      <c r="J320" s="8"/>
      <c r="K320" s="8">
        <f t="shared" si="48"/>
        <v>0</v>
      </c>
      <c r="L320" s="980">
        <f t="shared" si="49"/>
        <v>0</v>
      </c>
      <c r="M320" s="981"/>
    </row>
    <row r="321" spans="1:13">
      <c r="A321" s="980" t="s">
        <v>620</v>
      </c>
      <c r="B321" s="981"/>
      <c r="C321" s="22"/>
      <c r="D321" s="8"/>
      <c r="E321" s="8"/>
      <c r="F321" s="8"/>
      <c r="G321" s="8"/>
      <c r="H321" s="8"/>
      <c r="I321" s="8"/>
      <c r="J321" s="8"/>
      <c r="K321" s="8">
        <f t="shared" si="48"/>
        <v>0</v>
      </c>
      <c r="L321" s="980">
        <f t="shared" si="49"/>
        <v>0</v>
      </c>
      <c r="M321" s="981"/>
    </row>
    <row r="322" spans="1:13">
      <c r="A322" s="980" t="s">
        <v>621</v>
      </c>
      <c r="B322" s="981"/>
      <c r="C322" s="22"/>
      <c r="D322" s="8"/>
      <c r="E322" s="8"/>
      <c r="F322" s="8"/>
      <c r="G322" s="8"/>
      <c r="H322" s="8"/>
      <c r="I322" s="8"/>
      <c r="J322" s="8"/>
      <c r="K322" s="8">
        <f t="shared" si="48"/>
        <v>0</v>
      </c>
      <c r="L322" s="980">
        <f t="shared" si="49"/>
        <v>0</v>
      </c>
      <c r="M322" s="981"/>
    </row>
    <row r="323" spans="1:13">
      <c r="A323" s="980" t="s">
        <v>622</v>
      </c>
      <c r="B323" s="981"/>
      <c r="C323" s="22"/>
      <c r="D323" s="8"/>
      <c r="E323" s="8"/>
      <c r="F323" s="8"/>
      <c r="G323" s="8"/>
      <c r="H323" s="8"/>
      <c r="I323" s="8"/>
      <c r="J323" s="8"/>
      <c r="K323" s="8">
        <f t="shared" si="48"/>
        <v>0</v>
      </c>
      <c r="L323" s="980">
        <f t="shared" si="49"/>
        <v>0</v>
      </c>
      <c r="M323" s="981"/>
    </row>
    <row r="324" spans="1:13">
      <c r="A324" s="980" t="s">
        <v>623</v>
      </c>
      <c r="B324" s="981"/>
      <c r="C324" s="22"/>
      <c r="D324" s="8"/>
      <c r="E324" s="8"/>
      <c r="F324" s="8"/>
      <c r="G324" s="8"/>
      <c r="H324" s="8"/>
      <c r="I324" s="8"/>
      <c r="J324" s="8"/>
      <c r="K324" s="8">
        <f t="shared" si="48"/>
        <v>0</v>
      </c>
      <c r="L324" s="980">
        <f>K324*0.125</f>
        <v>0</v>
      </c>
      <c r="M324" s="981"/>
    </row>
    <row r="325" spans="1:13">
      <c r="A325" s="980" t="s">
        <v>624</v>
      </c>
      <c r="B325" s="981"/>
      <c r="C325" s="22"/>
      <c r="D325" s="8"/>
      <c r="E325" s="8"/>
      <c r="F325" s="8"/>
      <c r="G325" s="8"/>
      <c r="H325" s="8"/>
      <c r="I325" s="8"/>
      <c r="J325" s="8"/>
      <c r="K325" s="8">
        <f t="shared" si="48"/>
        <v>0</v>
      </c>
      <c r="L325" s="980">
        <f t="shared" ref="L325:L327" si="50">K325*0.125</f>
        <v>0</v>
      </c>
      <c r="M325" s="981"/>
    </row>
    <row r="326" spans="1:13">
      <c r="A326" s="980" t="s">
        <v>625</v>
      </c>
      <c r="B326" s="981"/>
      <c r="C326" s="22"/>
      <c r="D326" s="8"/>
      <c r="E326" s="8"/>
      <c r="F326" s="8"/>
      <c r="G326" s="8"/>
      <c r="H326" s="8"/>
      <c r="I326" s="8"/>
      <c r="J326" s="8"/>
      <c r="K326" s="8">
        <f t="shared" si="48"/>
        <v>0</v>
      </c>
      <c r="L326" s="980">
        <f t="shared" si="50"/>
        <v>0</v>
      </c>
      <c r="M326" s="981"/>
    </row>
    <row r="327" spans="1:13">
      <c r="A327" s="984" t="s">
        <v>626</v>
      </c>
      <c r="B327" s="985"/>
      <c r="C327" s="22"/>
      <c r="D327" s="8"/>
      <c r="E327" s="8"/>
      <c r="F327" s="8"/>
      <c r="G327" s="8"/>
      <c r="H327" s="8"/>
      <c r="I327" s="8"/>
      <c r="J327" s="8"/>
      <c r="K327" s="8">
        <f t="shared" si="48"/>
        <v>0</v>
      </c>
      <c r="L327" s="980">
        <f t="shared" si="50"/>
        <v>0</v>
      </c>
      <c r="M327" s="981"/>
    </row>
    <row r="328" spans="1:13">
      <c r="A328" s="986"/>
      <c r="B328" s="986"/>
      <c r="C328" s="986"/>
      <c r="D328" s="986"/>
      <c r="E328" s="986"/>
      <c r="F328" s="986"/>
      <c r="G328" s="986"/>
      <c r="H328" s="986"/>
      <c r="I328" s="986"/>
      <c r="J328" s="986"/>
      <c r="K328" s="986"/>
      <c r="L328" s="989">
        <f>SUM(L316:M327)</f>
        <v>0</v>
      </c>
      <c r="M328" s="986"/>
    </row>
    <row r="329" spans="1:13">
      <c r="A329" s="994" t="s">
        <v>605</v>
      </c>
      <c r="B329" s="994"/>
      <c r="C329" s="994"/>
      <c r="D329" s="994"/>
      <c r="E329" s="994"/>
      <c r="F329" s="994"/>
      <c r="G329" s="994"/>
      <c r="H329" s="994"/>
      <c r="I329" s="994"/>
      <c r="J329" s="994"/>
      <c r="K329" s="994"/>
      <c r="L329" s="994"/>
      <c r="M329" s="994"/>
    </row>
    <row r="330" spans="1:13">
      <c r="A330" s="994"/>
      <c r="B330" s="994"/>
      <c r="C330" s="994"/>
      <c r="D330" s="994"/>
      <c r="E330" s="994"/>
      <c r="F330" s="994"/>
      <c r="G330" s="994"/>
      <c r="H330" s="994"/>
      <c r="I330" s="994"/>
      <c r="J330" s="994"/>
      <c r="K330" s="994"/>
      <c r="L330" s="994"/>
      <c r="M330" s="994"/>
    </row>
  </sheetData>
  <mergeCells count="745">
    <mergeCell ref="A328:K328"/>
    <mergeCell ref="L328:M328"/>
    <mergeCell ref="A329:M330"/>
    <mergeCell ref="E9:F9"/>
    <mergeCell ref="G9:H9"/>
    <mergeCell ref="A325:B325"/>
    <mergeCell ref="L325:M325"/>
    <mergeCell ref="A326:B326"/>
    <mergeCell ref="L326:M326"/>
    <mergeCell ref="A327:B327"/>
    <mergeCell ref="L327:M327"/>
    <mergeCell ref="A322:B322"/>
    <mergeCell ref="L322:M322"/>
    <mergeCell ref="A323:B323"/>
    <mergeCell ref="L323:M323"/>
    <mergeCell ref="A324:B324"/>
    <mergeCell ref="L324:M324"/>
    <mergeCell ref="A319:B319"/>
    <mergeCell ref="L319:M319"/>
    <mergeCell ref="A320:B320"/>
    <mergeCell ref="L320:M320"/>
    <mergeCell ref="A321:B321"/>
    <mergeCell ref="E66:F66"/>
    <mergeCell ref="G66:H66"/>
    <mergeCell ref="L321:M321"/>
    <mergeCell ref="A316:B316"/>
    <mergeCell ref="L316:M316"/>
    <mergeCell ref="A317:B317"/>
    <mergeCell ref="L317:M317"/>
    <mergeCell ref="A318:B318"/>
    <mergeCell ref="L318:M318"/>
    <mergeCell ref="I314:J314"/>
    <mergeCell ref="A315:B315"/>
    <mergeCell ref="L315:M315"/>
    <mergeCell ref="E314:F314"/>
    <mergeCell ref="G314:H314"/>
    <mergeCell ref="C314:D314"/>
    <mergeCell ref="K314:M314"/>
    <mergeCell ref="L309:M309"/>
    <mergeCell ref="A310:M311"/>
    <mergeCell ref="A312:M312"/>
    <mergeCell ref="I313:J313"/>
    <mergeCell ref="A306:B306"/>
    <mergeCell ref="L306:M306"/>
    <mergeCell ref="A307:B307"/>
    <mergeCell ref="L307:M307"/>
    <mergeCell ref="A308:B308"/>
    <mergeCell ref="L308:M308"/>
    <mergeCell ref="C313:D313"/>
    <mergeCell ref="K313:M313"/>
    <mergeCell ref="E313:F313"/>
    <mergeCell ref="G313:H313"/>
    <mergeCell ref="A309:K309"/>
    <mergeCell ref="L303:M303"/>
    <mergeCell ref="A304:B304"/>
    <mergeCell ref="L304:M304"/>
    <mergeCell ref="A305:B305"/>
    <mergeCell ref="L305:M305"/>
    <mergeCell ref="A300:B300"/>
    <mergeCell ref="L300:M300"/>
    <mergeCell ref="A301:B301"/>
    <mergeCell ref="L301:M301"/>
    <mergeCell ref="A302:B302"/>
    <mergeCell ref="L302:M302"/>
    <mergeCell ref="A303:B303"/>
    <mergeCell ref="L297:M297"/>
    <mergeCell ref="A298:B298"/>
    <mergeCell ref="L298:M298"/>
    <mergeCell ref="A299:B299"/>
    <mergeCell ref="L299:M299"/>
    <mergeCell ref="I295:J295"/>
    <mergeCell ref="A296:B296"/>
    <mergeCell ref="L296:M296"/>
    <mergeCell ref="C295:D295"/>
    <mergeCell ref="K295:M295"/>
    <mergeCell ref="E295:F295"/>
    <mergeCell ref="G295:H295"/>
    <mergeCell ref="A297:B297"/>
    <mergeCell ref="L290:M290"/>
    <mergeCell ref="A291:M292"/>
    <mergeCell ref="A293:M293"/>
    <mergeCell ref="I294:J294"/>
    <mergeCell ref="A287:B287"/>
    <mergeCell ref="L287:M287"/>
    <mergeCell ref="A288:B288"/>
    <mergeCell ref="L288:M288"/>
    <mergeCell ref="A289:B289"/>
    <mergeCell ref="L289:M289"/>
    <mergeCell ref="C294:D294"/>
    <mergeCell ref="K294:M294"/>
    <mergeCell ref="E294:F294"/>
    <mergeCell ref="G294:H294"/>
    <mergeCell ref="A290:K290"/>
    <mergeCell ref="L284:M284"/>
    <mergeCell ref="A285:B285"/>
    <mergeCell ref="L285:M285"/>
    <mergeCell ref="A286:B286"/>
    <mergeCell ref="L286:M286"/>
    <mergeCell ref="A281:B281"/>
    <mergeCell ref="L281:M281"/>
    <mergeCell ref="A282:B282"/>
    <mergeCell ref="L282:M282"/>
    <mergeCell ref="A283:B283"/>
    <mergeCell ref="L283:M283"/>
    <mergeCell ref="A284:B284"/>
    <mergeCell ref="L278:M278"/>
    <mergeCell ref="A279:B279"/>
    <mergeCell ref="L279:M279"/>
    <mergeCell ref="A280:B280"/>
    <mergeCell ref="L280:M280"/>
    <mergeCell ref="I276:J276"/>
    <mergeCell ref="A277:B277"/>
    <mergeCell ref="L277:M277"/>
    <mergeCell ref="E276:F276"/>
    <mergeCell ref="G276:H276"/>
    <mergeCell ref="C276:D276"/>
    <mergeCell ref="K276:M276"/>
    <mergeCell ref="A278:B278"/>
    <mergeCell ref="L271:M271"/>
    <mergeCell ref="A272:M273"/>
    <mergeCell ref="A274:M274"/>
    <mergeCell ref="I275:J275"/>
    <mergeCell ref="A268:B268"/>
    <mergeCell ref="L268:M268"/>
    <mergeCell ref="A269:B269"/>
    <mergeCell ref="L269:M269"/>
    <mergeCell ref="A270:B270"/>
    <mergeCell ref="L270:M270"/>
    <mergeCell ref="C275:D275"/>
    <mergeCell ref="K275:M275"/>
    <mergeCell ref="E275:F275"/>
    <mergeCell ref="G275:H275"/>
    <mergeCell ref="A271:K271"/>
    <mergeCell ref="L265:M265"/>
    <mergeCell ref="A266:B266"/>
    <mergeCell ref="L266:M266"/>
    <mergeCell ref="A267:B267"/>
    <mergeCell ref="L267:M267"/>
    <mergeCell ref="A262:B262"/>
    <mergeCell ref="L262:M262"/>
    <mergeCell ref="A263:B263"/>
    <mergeCell ref="L263:M263"/>
    <mergeCell ref="A264:B264"/>
    <mergeCell ref="L264:M264"/>
    <mergeCell ref="A265:B265"/>
    <mergeCell ref="A259:B259"/>
    <mergeCell ref="L259:M259"/>
    <mergeCell ref="A260:B260"/>
    <mergeCell ref="L260:M260"/>
    <mergeCell ref="A261:B261"/>
    <mergeCell ref="L261:M261"/>
    <mergeCell ref="I257:J257"/>
    <mergeCell ref="A258:B258"/>
    <mergeCell ref="L258:M258"/>
    <mergeCell ref="C257:D257"/>
    <mergeCell ref="K257:M257"/>
    <mergeCell ref="E257:F257"/>
    <mergeCell ref="G257:H257"/>
    <mergeCell ref="A252:K252"/>
    <mergeCell ref="L252:M252"/>
    <mergeCell ref="A253:M254"/>
    <mergeCell ref="A255:M255"/>
    <mergeCell ref="I256:J256"/>
    <mergeCell ref="A249:B249"/>
    <mergeCell ref="L249:M249"/>
    <mergeCell ref="A250:B250"/>
    <mergeCell ref="L250:M250"/>
    <mergeCell ref="A251:B251"/>
    <mergeCell ref="L251:M251"/>
    <mergeCell ref="C256:D256"/>
    <mergeCell ref="K256:M256"/>
    <mergeCell ref="E256:F256"/>
    <mergeCell ref="G256:H256"/>
    <mergeCell ref="A246:B246"/>
    <mergeCell ref="L246:M246"/>
    <mergeCell ref="A247:B247"/>
    <mergeCell ref="L247:M247"/>
    <mergeCell ref="A248:B248"/>
    <mergeCell ref="L248:M248"/>
    <mergeCell ref="A243:B243"/>
    <mergeCell ref="L243:M243"/>
    <mergeCell ref="A244:B244"/>
    <mergeCell ref="L244:M244"/>
    <mergeCell ref="A245:B245"/>
    <mergeCell ref="L245:M245"/>
    <mergeCell ref="A240:B240"/>
    <mergeCell ref="L240:M240"/>
    <mergeCell ref="A241:B241"/>
    <mergeCell ref="L241:M241"/>
    <mergeCell ref="A242:B242"/>
    <mergeCell ref="L242:M242"/>
    <mergeCell ref="I238:J238"/>
    <mergeCell ref="A239:B239"/>
    <mergeCell ref="L239:M239"/>
    <mergeCell ref="E238:F238"/>
    <mergeCell ref="G238:H238"/>
    <mergeCell ref="C238:D238"/>
    <mergeCell ref="K238:M238"/>
    <mergeCell ref="L233:M233"/>
    <mergeCell ref="A234:M235"/>
    <mergeCell ref="A236:M236"/>
    <mergeCell ref="I237:J237"/>
    <mergeCell ref="A230:B230"/>
    <mergeCell ref="L230:M230"/>
    <mergeCell ref="A231:B231"/>
    <mergeCell ref="L231:M231"/>
    <mergeCell ref="A232:B232"/>
    <mergeCell ref="L232:M232"/>
    <mergeCell ref="C237:D237"/>
    <mergeCell ref="K237:M237"/>
    <mergeCell ref="E237:F237"/>
    <mergeCell ref="G237:H237"/>
    <mergeCell ref="A233:K233"/>
    <mergeCell ref="L227:M227"/>
    <mergeCell ref="A228:B228"/>
    <mergeCell ref="L228:M228"/>
    <mergeCell ref="A229:B229"/>
    <mergeCell ref="L229:M229"/>
    <mergeCell ref="A224:B224"/>
    <mergeCell ref="L224:M224"/>
    <mergeCell ref="A225:B225"/>
    <mergeCell ref="L225:M225"/>
    <mergeCell ref="A226:B226"/>
    <mergeCell ref="L226:M226"/>
    <mergeCell ref="A227:B227"/>
    <mergeCell ref="L221:M221"/>
    <mergeCell ref="A222:B222"/>
    <mergeCell ref="L222:M222"/>
    <mergeCell ref="A223:B223"/>
    <mergeCell ref="L223:M223"/>
    <mergeCell ref="I219:J219"/>
    <mergeCell ref="A220:B220"/>
    <mergeCell ref="L220:M220"/>
    <mergeCell ref="C219:D219"/>
    <mergeCell ref="K219:M219"/>
    <mergeCell ref="E219:F219"/>
    <mergeCell ref="G219:H219"/>
    <mergeCell ref="A221:B221"/>
    <mergeCell ref="L214:M214"/>
    <mergeCell ref="A215:M216"/>
    <mergeCell ref="A217:M217"/>
    <mergeCell ref="I218:J218"/>
    <mergeCell ref="A211:B211"/>
    <mergeCell ref="L211:M211"/>
    <mergeCell ref="A212:B212"/>
    <mergeCell ref="L212:M212"/>
    <mergeCell ref="A213:B213"/>
    <mergeCell ref="L213:M213"/>
    <mergeCell ref="C218:D218"/>
    <mergeCell ref="K218:M218"/>
    <mergeCell ref="E218:F218"/>
    <mergeCell ref="G218:H218"/>
    <mergeCell ref="A214:K214"/>
    <mergeCell ref="L208:M208"/>
    <mergeCell ref="A209:B209"/>
    <mergeCell ref="L209:M209"/>
    <mergeCell ref="A210:B210"/>
    <mergeCell ref="L210:M210"/>
    <mergeCell ref="A205:B205"/>
    <mergeCell ref="L205:M205"/>
    <mergeCell ref="A206:B206"/>
    <mergeCell ref="L206:M206"/>
    <mergeCell ref="A207:B207"/>
    <mergeCell ref="L207:M207"/>
    <mergeCell ref="A208:B208"/>
    <mergeCell ref="L202:M202"/>
    <mergeCell ref="A203:B203"/>
    <mergeCell ref="L203:M203"/>
    <mergeCell ref="A204:B204"/>
    <mergeCell ref="L204:M204"/>
    <mergeCell ref="I200:J200"/>
    <mergeCell ref="A201:B201"/>
    <mergeCell ref="L201:M201"/>
    <mergeCell ref="E200:F200"/>
    <mergeCell ref="G200:H200"/>
    <mergeCell ref="C200:D200"/>
    <mergeCell ref="K200:M200"/>
    <mergeCell ref="A202:B202"/>
    <mergeCell ref="L195:M195"/>
    <mergeCell ref="A196:M197"/>
    <mergeCell ref="A198:M198"/>
    <mergeCell ref="I199:J199"/>
    <mergeCell ref="A192:B192"/>
    <mergeCell ref="L192:M192"/>
    <mergeCell ref="A193:B193"/>
    <mergeCell ref="L193:M193"/>
    <mergeCell ref="A194:B194"/>
    <mergeCell ref="L194:M194"/>
    <mergeCell ref="C199:D199"/>
    <mergeCell ref="K199:M199"/>
    <mergeCell ref="E199:F199"/>
    <mergeCell ref="G199:H199"/>
    <mergeCell ref="A195:K195"/>
    <mergeCell ref="L189:M189"/>
    <mergeCell ref="A190:B190"/>
    <mergeCell ref="L190:M190"/>
    <mergeCell ref="A191:B191"/>
    <mergeCell ref="L191:M191"/>
    <mergeCell ref="A186:B186"/>
    <mergeCell ref="L186:M186"/>
    <mergeCell ref="A187:B187"/>
    <mergeCell ref="L187:M187"/>
    <mergeCell ref="A188:B188"/>
    <mergeCell ref="L188:M188"/>
    <mergeCell ref="A189:B189"/>
    <mergeCell ref="A183:B183"/>
    <mergeCell ref="L183:M183"/>
    <mergeCell ref="A184:B184"/>
    <mergeCell ref="L184:M184"/>
    <mergeCell ref="A185:B185"/>
    <mergeCell ref="L185:M185"/>
    <mergeCell ref="I181:J181"/>
    <mergeCell ref="A182:B182"/>
    <mergeCell ref="L182:M182"/>
    <mergeCell ref="C181:D181"/>
    <mergeCell ref="K181:M181"/>
    <mergeCell ref="E181:F181"/>
    <mergeCell ref="G181:H181"/>
    <mergeCell ref="A176:K176"/>
    <mergeCell ref="L176:M176"/>
    <mergeCell ref="A177:M178"/>
    <mergeCell ref="A179:M179"/>
    <mergeCell ref="I180:J180"/>
    <mergeCell ref="A173:B173"/>
    <mergeCell ref="L173:M173"/>
    <mergeCell ref="A174:B174"/>
    <mergeCell ref="L174:M174"/>
    <mergeCell ref="A175:B175"/>
    <mergeCell ref="L175:M175"/>
    <mergeCell ref="C180:D180"/>
    <mergeCell ref="K180:M180"/>
    <mergeCell ref="E180:F180"/>
    <mergeCell ref="G180:H180"/>
    <mergeCell ref="A170:B170"/>
    <mergeCell ref="L170:M170"/>
    <mergeCell ref="A171:B171"/>
    <mergeCell ref="L171:M171"/>
    <mergeCell ref="A172:B172"/>
    <mergeCell ref="L172:M172"/>
    <mergeCell ref="A167:B167"/>
    <mergeCell ref="L167:M167"/>
    <mergeCell ref="A168:B168"/>
    <mergeCell ref="L168:M168"/>
    <mergeCell ref="A169:B169"/>
    <mergeCell ref="L169:M169"/>
    <mergeCell ref="A164:B164"/>
    <mergeCell ref="L164:M164"/>
    <mergeCell ref="A165:B165"/>
    <mergeCell ref="L165:M165"/>
    <mergeCell ref="A166:B166"/>
    <mergeCell ref="L166:M166"/>
    <mergeCell ref="I162:J162"/>
    <mergeCell ref="A163:B163"/>
    <mergeCell ref="L163:M163"/>
    <mergeCell ref="E162:F162"/>
    <mergeCell ref="G162:H162"/>
    <mergeCell ref="C162:D162"/>
    <mergeCell ref="K162:M162"/>
    <mergeCell ref="L157:M157"/>
    <mergeCell ref="A158:M159"/>
    <mergeCell ref="A160:M160"/>
    <mergeCell ref="I161:J161"/>
    <mergeCell ref="A154:B154"/>
    <mergeCell ref="L154:M154"/>
    <mergeCell ref="A155:B155"/>
    <mergeCell ref="L155:M155"/>
    <mergeCell ref="A156:B156"/>
    <mergeCell ref="L156:M156"/>
    <mergeCell ref="C161:D161"/>
    <mergeCell ref="K161:M161"/>
    <mergeCell ref="E161:F161"/>
    <mergeCell ref="G161:H161"/>
    <mergeCell ref="A157:K157"/>
    <mergeCell ref="L151:M151"/>
    <mergeCell ref="A152:B152"/>
    <mergeCell ref="L152:M152"/>
    <mergeCell ref="A153:B153"/>
    <mergeCell ref="L153:M153"/>
    <mergeCell ref="A148:B148"/>
    <mergeCell ref="L148:M148"/>
    <mergeCell ref="A149:B149"/>
    <mergeCell ref="L149:M149"/>
    <mergeCell ref="A150:B150"/>
    <mergeCell ref="L150:M150"/>
    <mergeCell ref="A151:B151"/>
    <mergeCell ref="L145:M145"/>
    <mergeCell ref="A146:B146"/>
    <mergeCell ref="L146:M146"/>
    <mergeCell ref="A147:B147"/>
    <mergeCell ref="L147:M147"/>
    <mergeCell ref="I143:J143"/>
    <mergeCell ref="A144:B144"/>
    <mergeCell ref="L144:M144"/>
    <mergeCell ref="C143:D143"/>
    <mergeCell ref="K143:M143"/>
    <mergeCell ref="E143:F143"/>
    <mergeCell ref="G143:H143"/>
    <mergeCell ref="A145:B145"/>
    <mergeCell ref="L138:M138"/>
    <mergeCell ref="A139:M140"/>
    <mergeCell ref="A141:M141"/>
    <mergeCell ref="I142:J142"/>
    <mergeCell ref="A135:B135"/>
    <mergeCell ref="L135:M135"/>
    <mergeCell ref="A136:B136"/>
    <mergeCell ref="L136:M136"/>
    <mergeCell ref="A137:B137"/>
    <mergeCell ref="L137:M137"/>
    <mergeCell ref="C142:D142"/>
    <mergeCell ref="K142:M142"/>
    <mergeCell ref="E142:F142"/>
    <mergeCell ref="G142:H142"/>
    <mergeCell ref="A138:K138"/>
    <mergeCell ref="L132:M132"/>
    <mergeCell ref="A133:B133"/>
    <mergeCell ref="L133:M133"/>
    <mergeCell ref="A134:B134"/>
    <mergeCell ref="L134:M134"/>
    <mergeCell ref="A129:B129"/>
    <mergeCell ref="L129:M129"/>
    <mergeCell ref="A130:B130"/>
    <mergeCell ref="L130:M130"/>
    <mergeCell ref="A131:B131"/>
    <mergeCell ref="L131:M131"/>
    <mergeCell ref="A132:B132"/>
    <mergeCell ref="L126:M126"/>
    <mergeCell ref="A127:B127"/>
    <mergeCell ref="L127:M127"/>
    <mergeCell ref="A128:B128"/>
    <mergeCell ref="L128:M128"/>
    <mergeCell ref="I124:J124"/>
    <mergeCell ref="A125:B125"/>
    <mergeCell ref="L125:M125"/>
    <mergeCell ref="E124:F124"/>
    <mergeCell ref="G124:H124"/>
    <mergeCell ref="C124:D124"/>
    <mergeCell ref="K124:M124"/>
    <mergeCell ref="A126:B126"/>
    <mergeCell ref="L119:M119"/>
    <mergeCell ref="A120:M121"/>
    <mergeCell ref="A122:M122"/>
    <mergeCell ref="I123:J123"/>
    <mergeCell ref="A116:B116"/>
    <mergeCell ref="L116:M116"/>
    <mergeCell ref="A117:B117"/>
    <mergeCell ref="L117:M117"/>
    <mergeCell ref="A118:B118"/>
    <mergeCell ref="L118:M118"/>
    <mergeCell ref="C123:D123"/>
    <mergeCell ref="K123:M123"/>
    <mergeCell ref="E123:F123"/>
    <mergeCell ref="G123:H123"/>
    <mergeCell ref="A119:K119"/>
    <mergeCell ref="L113:M113"/>
    <mergeCell ref="A114:B114"/>
    <mergeCell ref="L114:M114"/>
    <mergeCell ref="A115:B115"/>
    <mergeCell ref="L115:M115"/>
    <mergeCell ref="A110:B110"/>
    <mergeCell ref="L110:M110"/>
    <mergeCell ref="A111:B111"/>
    <mergeCell ref="L111:M111"/>
    <mergeCell ref="A112:B112"/>
    <mergeCell ref="L112:M112"/>
    <mergeCell ref="A113:B113"/>
    <mergeCell ref="A107:B107"/>
    <mergeCell ref="L107:M107"/>
    <mergeCell ref="A108:B108"/>
    <mergeCell ref="L108:M108"/>
    <mergeCell ref="A109:B109"/>
    <mergeCell ref="L109:M109"/>
    <mergeCell ref="I105:J105"/>
    <mergeCell ref="A106:B106"/>
    <mergeCell ref="L106:M106"/>
    <mergeCell ref="C105:D105"/>
    <mergeCell ref="K105:M105"/>
    <mergeCell ref="E105:F105"/>
    <mergeCell ref="G105:H105"/>
    <mergeCell ref="A100:K100"/>
    <mergeCell ref="L100:M100"/>
    <mergeCell ref="A101:M102"/>
    <mergeCell ref="A103:M103"/>
    <mergeCell ref="I104:J104"/>
    <mergeCell ref="A97:B97"/>
    <mergeCell ref="L97:M97"/>
    <mergeCell ref="A98:B98"/>
    <mergeCell ref="L98:M98"/>
    <mergeCell ref="A99:B99"/>
    <mergeCell ref="L99:M99"/>
    <mergeCell ref="C104:D104"/>
    <mergeCell ref="K104:M104"/>
    <mergeCell ref="E104:F104"/>
    <mergeCell ref="G104:H104"/>
    <mergeCell ref="A94:B94"/>
    <mergeCell ref="L94:M94"/>
    <mergeCell ref="A95:B95"/>
    <mergeCell ref="L95:M95"/>
    <mergeCell ref="A96:B96"/>
    <mergeCell ref="L96:M96"/>
    <mergeCell ref="A91:B91"/>
    <mergeCell ref="L91:M91"/>
    <mergeCell ref="A92:B92"/>
    <mergeCell ref="L92:M92"/>
    <mergeCell ref="A93:B93"/>
    <mergeCell ref="L93:M93"/>
    <mergeCell ref="A88:B88"/>
    <mergeCell ref="L88:M88"/>
    <mergeCell ref="A89:B89"/>
    <mergeCell ref="L89:M89"/>
    <mergeCell ref="A90:B90"/>
    <mergeCell ref="L90:M90"/>
    <mergeCell ref="I86:J86"/>
    <mergeCell ref="A87:B87"/>
    <mergeCell ref="L87:M87"/>
    <mergeCell ref="E86:F86"/>
    <mergeCell ref="G86:H86"/>
    <mergeCell ref="C86:D86"/>
    <mergeCell ref="K86:M86"/>
    <mergeCell ref="L81:M81"/>
    <mergeCell ref="A82:M83"/>
    <mergeCell ref="A84:M84"/>
    <mergeCell ref="I85:J85"/>
    <mergeCell ref="A78:B78"/>
    <mergeCell ref="L78:M78"/>
    <mergeCell ref="A79:B79"/>
    <mergeCell ref="L79:M79"/>
    <mergeCell ref="A80:B80"/>
    <mergeCell ref="L80:M80"/>
    <mergeCell ref="C85:D85"/>
    <mergeCell ref="K85:M85"/>
    <mergeCell ref="E85:F85"/>
    <mergeCell ref="G85:H85"/>
    <mergeCell ref="A81:K81"/>
    <mergeCell ref="L75:M75"/>
    <mergeCell ref="A76:B76"/>
    <mergeCell ref="L76:M76"/>
    <mergeCell ref="A77:B77"/>
    <mergeCell ref="L77:M77"/>
    <mergeCell ref="A72:B72"/>
    <mergeCell ref="L72:M72"/>
    <mergeCell ref="A73:B73"/>
    <mergeCell ref="L73:M73"/>
    <mergeCell ref="A74:B74"/>
    <mergeCell ref="L74:M74"/>
    <mergeCell ref="A75:B75"/>
    <mergeCell ref="L69:M69"/>
    <mergeCell ref="A70:B70"/>
    <mergeCell ref="L70:M70"/>
    <mergeCell ref="A71:B71"/>
    <mergeCell ref="L71:M71"/>
    <mergeCell ref="I67:J67"/>
    <mergeCell ref="A68:B68"/>
    <mergeCell ref="L68:M68"/>
    <mergeCell ref="C67:D67"/>
    <mergeCell ref="K67:M67"/>
    <mergeCell ref="E67:F67"/>
    <mergeCell ref="G67:H67"/>
    <mergeCell ref="A69:B69"/>
    <mergeCell ref="L62:M62"/>
    <mergeCell ref="A63:M64"/>
    <mergeCell ref="A65:M65"/>
    <mergeCell ref="I66:J66"/>
    <mergeCell ref="A59:B59"/>
    <mergeCell ref="L59:M59"/>
    <mergeCell ref="A60:B60"/>
    <mergeCell ref="L60:M60"/>
    <mergeCell ref="A61:B61"/>
    <mergeCell ref="L61:M61"/>
    <mergeCell ref="C66:D66"/>
    <mergeCell ref="K66:M66"/>
    <mergeCell ref="A62:K62"/>
    <mergeCell ref="L56:M56"/>
    <mergeCell ref="A57:B57"/>
    <mergeCell ref="L57:M57"/>
    <mergeCell ref="A58:B58"/>
    <mergeCell ref="L58:M58"/>
    <mergeCell ref="A53:B53"/>
    <mergeCell ref="L53:M53"/>
    <mergeCell ref="A54:B54"/>
    <mergeCell ref="L54:M54"/>
    <mergeCell ref="A55:B55"/>
    <mergeCell ref="L55:M55"/>
    <mergeCell ref="A56:B56"/>
    <mergeCell ref="L50:M50"/>
    <mergeCell ref="A51:B51"/>
    <mergeCell ref="L51:M51"/>
    <mergeCell ref="A52:B52"/>
    <mergeCell ref="L52:M52"/>
    <mergeCell ref="I48:J48"/>
    <mergeCell ref="A49:B49"/>
    <mergeCell ref="L49:M49"/>
    <mergeCell ref="E48:F48"/>
    <mergeCell ref="G48:H48"/>
    <mergeCell ref="C48:D48"/>
    <mergeCell ref="K48:M48"/>
    <mergeCell ref="A50:B50"/>
    <mergeCell ref="L43:M43"/>
    <mergeCell ref="A44:M45"/>
    <mergeCell ref="A46:M46"/>
    <mergeCell ref="I47:J47"/>
    <mergeCell ref="A40:B40"/>
    <mergeCell ref="L40:M40"/>
    <mergeCell ref="A41:B41"/>
    <mergeCell ref="L41:M41"/>
    <mergeCell ref="A42:B42"/>
    <mergeCell ref="L42:M42"/>
    <mergeCell ref="C47:D47"/>
    <mergeCell ref="K47:M47"/>
    <mergeCell ref="E47:F47"/>
    <mergeCell ref="G47:H47"/>
    <mergeCell ref="A43:K43"/>
    <mergeCell ref="L37:M37"/>
    <mergeCell ref="A38:B38"/>
    <mergeCell ref="L38:M38"/>
    <mergeCell ref="A39:B39"/>
    <mergeCell ref="L39:M39"/>
    <mergeCell ref="A34:B34"/>
    <mergeCell ref="L34:M34"/>
    <mergeCell ref="O34:R34"/>
    <mergeCell ref="A35:B35"/>
    <mergeCell ref="L35:M35"/>
    <mergeCell ref="A36:B36"/>
    <mergeCell ref="L36:M36"/>
    <mergeCell ref="A37:B37"/>
    <mergeCell ref="L32:M32"/>
    <mergeCell ref="O32:R32"/>
    <mergeCell ref="A33:B33"/>
    <mergeCell ref="L33:M33"/>
    <mergeCell ref="O33:R33"/>
    <mergeCell ref="A30:B30"/>
    <mergeCell ref="L30:M30"/>
    <mergeCell ref="O30:R30"/>
    <mergeCell ref="A31:B31"/>
    <mergeCell ref="L31:M31"/>
    <mergeCell ref="O31:R31"/>
    <mergeCell ref="A32:B32"/>
    <mergeCell ref="I29:J29"/>
    <mergeCell ref="O29:R29"/>
    <mergeCell ref="A27:M27"/>
    <mergeCell ref="O27:R27"/>
    <mergeCell ref="I28:J28"/>
    <mergeCell ref="O28:R28"/>
    <mergeCell ref="E28:F28"/>
    <mergeCell ref="C28:D28"/>
    <mergeCell ref="C29:D29"/>
    <mergeCell ref="K28:M28"/>
    <mergeCell ref="K29:M29"/>
    <mergeCell ref="G28:H28"/>
    <mergeCell ref="E29:F29"/>
    <mergeCell ref="G29:H29"/>
    <mergeCell ref="A24:K24"/>
    <mergeCell ref="L24:M24"/>
    <mergeCell ref="O24:R24"/>
    <mergeCell ref="A25:M26"/>
    <mergeCell ref="O25:R25"/>
    <mergeCell ref="O26:R26"/>
    <mergeCell ref="A22:B22"/>
    <mergeCell ref="L22:M22"/>
    <mergeCell ref="O22:R22"/>
    <mergeCell ref="A23:B23"/>
    <mergeCell ref="L23:M23"/>
    <mergeCell ref="O23:R23"/>
    <mergeCell ref="A19:B19"/>
    <mergeCell ref="L19:M19"/>
    <mergeCell ref="O19:R19"/>
    <mergeCell ref="A20:B20"/>
    <mergeCell ref="L20:M20"/>
    <mergeCell ref="A21:B21"/>
    <mergeCell ref="L21:M21"/>
    <mergeCell ref="A17:B17"/>
    <mergeCell ref="L17:M17"/>
    <mergeCell ref="O17:R17"/>
    <mergeCell ref="A18:B18"/>
    <mergeCell ref="L18:M18"/>
    <mergeCell ref="O18:R18"/>
    <mergeCell ref="O21:Z21"/>
    <mergeCell ref="A1:B5"/>
    <mergeCell ref="A6:M6"/>
    <mergeCell ref="O7:R7"/>
    <mergeCell ref="O6:Z6"/>
    <mergeCell ref="C9:D9"/>
    <mergeCell ref="K9:M9"/>
    <mergeCell ref="K1:M5"/>
    <mergeCell ref="A11:B11"/>
    <mergeCell ref="L11:M11"/>
    <mergeCell ref="O11:R11"/>
    <mergeCell ref="I10:J10"/>
    <mergeCell ref="O10:R10"/>
    <mergeCell ref="E10:F10"/>
    <mergeCell ref="G10:H10"/>
    <mergeCell ref="C10:D10"/>
    <mergeCell ref="K10:M10"/>
    <mergeCell ref="C1:G1"/>
    <mergeCell ref="C2:G2"/>
    <mergeCell ref="C3:G3"/>
    <mergeCell ref="C4:G4"/>
    <mergeCell ref="C5:G5"/>
    <mergeCell ref="H4:J4"/>
    <mergeCell ref="H5:J5"/>
    <mergeCell ref="H3:J3"/>
    <mergeCell ref="O44:R44"/>
    <mergeCell ref="O45:R45"/>
    <mergeCell ref="O46:R46"/>
    <mergeCell ref="O47:R47"/>
    <mergeCell ref="O48:R48"/>
    <mergeCell ref="A8:M8"/>
    <mergeCell ref="O8:R8"/>
    <mergeCell ref="I9:J9"/>
    <mergeCell ref="O9:R9"/>
    <mergeCell ref="A12:B12"/>
    <mergeCell ref="L12:M12"/>
    <mergeCell ref="O12:R12"/>
    <mergeCell ref="A15:B15"/>
    <mergeCell ref="L15:M15"/>
    <mergeCell ref="O15:R15"/>
    <mergeCell ref="A16:B16"/>
    <mergeCell ref="L16:M16"/>
    <mergeCell ref="O16:R16"/>
    <mergeCell ref="A13:B13"/>
    <mergeCell ref="L13:M13"/>
    <mergeCell ref="O13:R13"/>
    <mergeCell ref="A14:B14"/>
    <mergeCell ref="L14:M14"/>
    <mergeCell ref="O14:R14"/>
    <mergeCell ref="O52:R52"/>
    <mergeCell ref="O53:R53"/>
    <mergeCell ref="O57:AA57"/>
    <mergeCell ref="O49:R49"/>
    <mergeCell ref="O50:R50"/>
    <mergeCell ref="O51:R51"/>
    <mergeCell ref="O54:R54"/>
    <mergeCell ref="O55:R55"/>
    <mergeCell ref="O58:R58"/>
    <mergeCell ref="O67:R67"/>
    <mergeCell ref="O68:R68"/>
    <mergeCell ref="O69:R69"/>
    <mergeCell ref="O70:R70"/>
    <mergeCell ref="O59:R59"/>
    <mergeCell ref="O60:R60"/>
    <mergeCell ref="O61:R61"/>
    <mergeCell ref="O62:R62"/>
    <mergeCell ref="O63:R63"/>
    <mergeCell ref="O64:R64"/>
    <mergeCell ref="O65:R65"/>
    <mergeCell ref="O66:R66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rowBreaks count="2" manualBreakCount="2">
    <brk id="121" max="17" man="1"/>
    <brk id="254" max="17" man="1"/>
  </rowBreaks>
  <legacyDrawing r:id="rId2"/>
  <oleObjects>
    <oleObject progId="PBrush" shapeId="38913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J175"/>
  <sheetViews>
    <sheetView showZeros="0" view="pageBreakPreview" zoomScaleNormal="55" zoomScaleSheetLayoutView="100" workbookViewId="0">
      <selection sqref="A1:U5"/>
    </sheetView>
  </sheetViews>
  <sheetFormatPr defaultColWidth="9.140625" defaultRowHeight="12"/>
  <cols>
    <col min="1" max="1" width="5" style="17" customWidth="1"/>
    <col min="2" max="2" width="23.5703125" style="17" customWidth="1"/>
    <col min="3" max="3" width="8.5703125" style="17" customWidth="1"/>
    <col min="4" max="4" width="10" style="17" customWidth="1"/>
    <col min="5" max="5" width="9.28515625" style="17" customWidth="1"/>
    <col min="6" max="6" width="10.28515625" style="17" customWidth="1"/>
    <col min="7" max="7" width="9.5703125" style="17" customWidth="1"/>
    <col min="8" max="8" width="9.28515625" style="17" customWidth="1"/>
    <col min="9" max="10" width="10.140625" style="579" customWidth="1"/>
    <col min="11" max="11" width="9.5703125" style="579" customWidth="1"/>
    <col min="12" max="12" width="8.28515625" style="17" customWidth="1"/>
    <col min="13" max="13" width="10" style="17" customWidth="1"/>
    <col min="14" max="15" width="8.5703125" style="17" customWidth="1"/>
    <col min="16" max="16" width="11.140625" style="17" customWidth="1"/>
    <col min="17" max="17" width="9.28515625" style="17" customWidth="1"/>
    <col min="18" max="18" width="9.85546875" style="17" customWidth="1"/>
    <col min="19" max="19" width="10" style="17" customWidth="1"/>
    <col min="20" max="20" width="9.7109375" style="17" customWidth="1"/>
    <col min="21" max="21" width="12.28515625" style="17" customWidth="1"/>
    <col min="22" max="23" width="25.7109375" style="17" customWidth="1"/>
    <col min="24" max="16384" width="9.140625" style="17"/>
  </cols>
  <sheetData>
    <row r="1" spans="1:35" ht="19.5" customHeight="1">
      <c r="A1" s="939"/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1"/>
      <c r="V1" s="127"/>
      <c r="W1" s="127"/>
      <c r="X1" s="127"/>
      <c r="Y1" s="127"/>
      <c r="Z1" s="127"/>
      <c r="AA1" s="127"/>
      <c r="AB1" s="16"/>
      <c r="AC1" s="16"/>
      <c r="AD1" s="16"/>
      <c r="AE1" s="16"/>
    </row>
    <row r="2" spans="1:35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943"/>
      <c r="T2" s="943"/>
      <c r="U2" s="944"/>
      <c r="V2" s="127"/>
      <c r="W2" s="127"/>
      <c r="X2" s="127"/>
      <c r="Y2" s="127"/>
      <c r="Z2" s="127"/>
      <c r="AA2" s="127"/>
      <c r="AB2" s="16"/>
      <c r="AC2" s="16"/>
      <c r="AD2" s="16"/>
      <c r="AE2" s="16"/>
    </row>
    <row r="3" spans="1:35" ht="17.25" customHeight="1">
      <c r="A3" s="942"/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3"/>
      <c r="U3" s="944"/>
      <c r="V3" s="127"/>
      <c r="W3" s="127"/>
      <c r="X3" s="127"/>
      <c r="Y3" s="127"/>
      <c r="Z3" s="127"/>
      <c r="AA3" s="127"/>
      <c r="AB3" s="16"/>
      <c r="AC3" s="16"/>
      <c r="AD3" s="16"/>
      <c r="AE3" s="16"/>
    </row>
    <row r="4" spans="1:35" ht="15" customHeight="1">
      <c r="A4" s="942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4"/>
      <c r="V4" s="127"/>
      <c r="W4" s="127"/>
      <c r="X4" s="127"/>
      <c r="Y4" s="127"/>
      <c r="Z4" s="127"/>
      <c r="AA4" s="127"/>
      <c r="AB4" s="16"/>
      <c r="AC4" s="16"/>
      <c r="AD4" s="16"/>
      <c r="AE4" s="16"/>
    </row>
    <row r="5" spans="1:35" ht="22.5" customHeight="1">
      <c r="A5" s="945"/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6"/>
      <c r="M5" s="946"/>
      <c r="N5" s="946"/>
      <c r="O5" s="946"/>
      <c r="P5" s="946"/>
      <c r="Q5" s="946"/>
      <c r="R5" s="946"/>
      <c r="S5" s="946"/>
      <c r="T5" s="946"/>
      <c r="U5" s="947"/>
      <c r="V5" s="127"/>
      <c r="W5" s="127"/>
      <c r="X5" s="127"/>
      <c r="Y5" s="127"/>
      <c r="Z5" s="127"/>
      <c r="AA5" s="127"/>
      <c r="AB5" s="16"/>
      <c r="AC5" s="16"/>
      <c r="AD5" s="16"/>
      <c r="AE5" s="16"/>
    </row>
    <row r="6" spans="1:35">
      <c r="A6" s="908" t="s">
        <v>642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09"/>
      <c r="Q6" s="909"/>
      <c r="R6" s="909"/>
      <c r="S6" s="909"/>
      <c r="T6" s="909"/>
      <c r="U6" s="910"/>
      <c r="V6" s="117"/>
    </row>
    <row r="7" spans="1:35">
      <c r="A7" s="652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653"/>
      <c r="N7" s="653"/>
      <c r="O7" s="653"/>
      <c r="P7" s="653"/>
      <c r="Q7" s="653"/>
      <c r="R7" s="653"/>
      <c r="S7" s="653"/>
      <c r="T7" s="653"/>
      <c r="U7" s="654"/>
      <c r="V7" s="117"/>
    </row>
    <row r="8" spans="1:35">
      <c r="A8" s="908" t="s">
        <v>791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09"/>
      <c r="T8" s="909"/>
      <c r="U8" s="910"/>
      <c r="V8" s="117"/>
    </row>
    <row r="9" spans="1:35">
      <c r="A9" s="935" t="s">
        <v>1</v>
      </c>
      <c r="B9" s="908" t="s">
        <v>2</v>
      </c>
      <c r="C9" s="909"/>
      <c r="D9" s="909"/>
      <c r="E9" s="909"/>
      <c r="F9" s="909"/>
      <c r="G9" s="910"/>
      <c r="H9" s="909" t="s">
        <v>48</v>
      </c>
      <c r="I9" s="909"/>
      <c r="J9" s="909"/>
      <c r="K9" s="909"/>
      <c r="L9" s="909"/>
      <c r="M9" s="909"/>
      <c r="N9" s="909"/>
      <c r="O9" s="909"/>
      <c r="P9" s="910"/>
      <c r="Q9" s="908" t="s">
        <v>47</v>
      </c>
      <c r="R9" s="909"/>
      <c r="S9" s="909"/>
      <c r="T9" s="909"/>
      <c r="U9" s="910"/>
      <c r="V9" s="117"/>
    </row>
    <row r="10" spans="1:35" ht="35.25" customHeight="1">
      <c r="A10" s="936"/>
      <c r="B10" s="602" t="s">
        <v>6</v>
      </c>
      <c r="C10" s="603" t="s">
        <v>7</v>
      </c>
      <c r="D10" s="604" t="s">
        <v>50</v>
      </c>
      <c r="E10" s="604" t="s">
        <v>130</v>
      </c>
      <c r="F10" s="604" t="s">
        <v>131</v>
      </c>
      <c r="G10" s="601" t="s">
        <v>12</v>
      </c>
      <c r="H10" s="606" t="s">
        <v>112</v>
      </c>
      <c r="I10" s="606" t="s">
        <v>113</v>
      </c>
      <c r="J10" s="606" t="s">
        <v>114</v>
      </c>
      <c r="K10" s="606" t="s">
        <v>123</v>
      </c>
      <c r="L10" s="606" t="s">
        <v>115</v>
      </c>
      <c r="M10" s="606" t="s">
        <v>116</v>
      </c>
      <c r="N10" s="606" t="s">
        <v>128</v>
      </c>
      <c r="O10" s="606" t="s">
        <v>129</v>
      </c>
      <c r="P10" s="606" t="s">
        <v>393</v>
      </c>
      <c r="Q10" s="606" t="s">
        <v>117</v>
      </c>
      <c r="R10" s="606" t="s">
        <v>118</v>
      </c>
      <c r="S10" s="606" t="s">
        <v>119</v>
      </c>
      <c r="T10" s="606" t="s">
        <v>126</v>
      </c>
      <c r="U10" s="606" t="s">
        <v>393</v>
      </c>
      <c r="V10" s="562"/>
      <c r="W10" s="1035" t="s">
        <v>120</v>
      </c>
      <c r="X10" s="1036"/>
      <c r="Y10" s="1036"/>
      <c r="Z10" s="1036"/>
      <c r="AA10" s="1036"/>
      <c r="AB10" s="1036"/>
      <c r="AC10" s="1036"/>
      <c r="AD10" s="1036"/>
      <c r="AE10" s="1036"/>
      <c r="AF10" s="1036"/>
      <c r="AG10" s="1036"/>
      <c r="AH10" s="1036"/>
      <c r="AI10" s="1037"/>
    </row>
    <row r="11" spans="1:35">
      <c r="A11" s="655">
        <v>0</v>
      </c>
      <c r="B11" s="655" t="s">
        <v>783</v>
      </c>
      <c r="C11" s="655" t="s">
        <v>784</v>
      </c>
      <c r="D11" s="655" t="s">
        <v>785</v>
      </c>
      <c r="E11" s="655" t="s">
        <v>786</v>
      </c>
      <c r="F11" s="655" t="s">
        <v>787</v>
      </c>
      <c r="G11" s="482">
        <v>30</v>
      </c>
      <c r="H11" s="619">
        <v>882.9199084679999</v>
      </c>
      <c r="I11" s="619">
        <v>0</v>
      </c>
      <c r="J11" s="619">
        <v>0</v>
      </c>
      <c r="K11" s="619">
        <v>0</v>
      </c>
      <c r="L11" s="619">
        <v>165.90266782080002</v>
      </c>
      <c r="M11" s="619">
        <v>153.34800000000001</v>
      </c>
      <c r="N11" s="619">
        <v>0</v>
      </c>
      <c r="O11" s="619">
        <v>0</v>
      </c>
      <c r="P11" s="619">
        <v>1202.17</v>
      </c>
      <c r="Q11" s="619">
        <v>748.13400000000001</v>
      </c>
      <c r="R11" s="656">
        <v>0</v>
      </c>
      <c r="S11" s="619">
        <v>0</v>
      </c>
      <c r="T11" s="619">
        <v>0</v>
      </c>
      <c r="U11" s="619">
        <v>93.516750000000002</v>
      </c>
      <c r="V11" s="562"/>
      <c r="W11" s="1039"/>
      <c r="X11" s="1040"/>
      <c r="Y11" s="1040"/>
      <c r="Z11" s="1041"/>
      <c r="AA11" s="583" t="s">
        <v>607</v>
      </c>
      <c r="AB11" s="583" t="s">
        <v>608</v>
      </c>
      <c r="AC11" s="583" t="s">
        <v>634</v>
      </c>
      <c r="AD11" s="583" t="s">
        <v>609</v>
      </c>
      <c r="AE11" s="583" t="s">
        <v>610</v>
      </c>
      <c r="AF11" s="583" t="s">
        <v>611</v>
      </c>
      <c r="AG11" s="583" t="s">
        <v>612</v>
      </c>
      <c r="AH11" s="583" t="s">
        <v>613</v>
      </c>
      <c r="AI11" s="583" t="s">
        <v>614</v>
      </c>
    </row>
    <row r="12" spans="1:35">
      <c r="A12" s="655">
        <v>0</v>
      </c>
      <c r="B12" s="655">
        <v>0</v>
      </c>
      <c r="C12" s="655">
        <v>0</v>
      </c>
      <c r="D12" s="655">
        <v>0</v>
      </c>
      <c r="E12" s="655">
        <v>0</v>
      </c>
      <c r="F12" s="655">
        <v>0</v>
      </c>
      <c r="G12" s="482">
        <v>0</v>
      </c>
      <c r="H12" s="619">
        <v>0</v>
      </c>
      <c r="I12" s="619">
        <v>0</v>
      </c>
      <c r="J12" s="619">
        <v>0</v>
      </c>
      <c r="K12" s="619">
        <v>0</v>
      </c>
      <c r="L12" s="619">
        <v>0</v>
      </c>
      <c r="M12" s="619">
        <v>0</v>
      </c>
      <c r="N12" s="619">
        <v>0</v>
      </c>
      <c r="O12" s="619">
        <v>0</v>
      </c>
      <c r="P12" s="619">
        <v>0</v>
      </c>
      <c r="Q12" s="619">
        <v>0</v>
      </c>
      <c r="R12" s="656">
        <v>0</v>
      </c>
      <c r="S12" s="619">
        <v>0</v>
      </c>
      <c r="T12" s="619">
        <v>0</v>
      </c>
      <c r="U12" s="619">
        <v>0</v>
      </c>
      <c r="V12" s="562"/>
      <c r="W12" s="1038" t="s">
        <v>30</v>
      </c>
      <c r="X12" s="1038"/>
      <c r="Y12" s="1038"/>
      <c r="Z12" s="1038"/>
      <c r="AA12" s="564">
        <v>3.8577450600000001</v>
      </c>
      <c r="AB12" s="564">
        <v>9.7580936699999992</v>
      </c>
      <c r="AC12" s="564">
        <v>4.2934156199999993</v>
      </c>
      <c r="AD12" s="564">
        <v>5.0308174800000005</v>
      </c>
      <c r="AE12" s="564">
        <v>1.5123958200000001</v>
      </c>
      <c r="AF12" s="564">
        <v>3.2457695400000004</v>
      </c>
      <c r="AG12" s="564">
        <v>0.70100316000000007</v>
      </c>
      <c r="AH12" s="564">
        <v>1.2954357000000001</v>
      </c>
      <c r="AI12" s="564">
        <v>6.7505864400000002</v>
      </c>
    </row>
    <row r="13" spans="1:35" hidden="1">
      <c r="A13" s="655">
        <v>0</v>
      </c>
      <c r="B13" s="655">
        <v>0</v>
      </c>
      <c r="C13" s="655">
        <v>0</v>
      </c>
      <c r="D13" s="655">
        <v>0</v>
      </c>
      <c r="E13" s="655">
        <v>0</v>
      </c>
      <c r="F13" s="655">
        <v>0</v>
      </c>
      <c r="G13" s="482">
        <v>0</v>
      </c>
      <c r="H13" s="619">
        <v>0</v>
      </c>
      <c r="I13" s="619">
        <v>0</v>
      </c>
      <c r="J13" s="619">
        <v>0</v>
      </c>
      <c r="K13" s="619">
        <v>0</v>
      </c>
      <c r="L13" s="619">
        <v>0</v>
      </c>
      <c r="M13" s="619">
        <v>0</v>
      </c>
      <c r="N13" s="619">
        <v>0</v>
      </c>
      <c r="O13" s="619">
        <v>0</v>
      </c>
      <c r="P13" s="619">
        <v>0</v>
      </c>
      <c r="Q13" s="619">
        <v>0</v>
      </c>
      <c r="R13" s="656">
        <v>0</v>
      </c>
      <c r="S13" s="619">
        <v>0</v>
      </c>
      <c r="T13" s="619">
        <v>0</v>
      </c>
      <c r="U13" s="619">
        <v>0</v>
      </c>
      <c r="V13" s="562"/>
      <c r="W13" s="1038" t="s">
        <v>31</v>
      </c>
      <c r="X13" s="1038"/>
      <c r="Y13" s="1038"/>
      <c r="Z13" s="1038"/>
      <c r="AA13" s="564"/>
      <c r="AB13" s="564"/>
      <c r="AC13" s="565"/>
      <c r="AD13" s="555"/>
      <c r="AE13" s="555"/>
      <c r="AF13" s="555"/>
      <c r="AG13" s="564"/>
      <c r="AH13" s="555"/>
      <c r="AI13" s="555"/>
    </row>
    <row r="14" spans="1:35" hidden="1">
      <c r="A14" s="655">
        <v>0</v>
      </c>
      <c r="B14" s="655">
        <v>0</v>
      </c>
      <c r="C14" s="655">
        <v>0</v>
      </c>
      <c r="D14" s="655">
        <v>0</v>
      </c>
      <c r="E14" s="655">
        <v>0</v>
      </c>
      <c r="F14" s="655">
        <v>0</v>
      </c>
      <c r="G14" s="482">
        <v>0</v>
      </c>
      <c r="H14" s="619">
        <v>0</v>
      </c>
      <c r="I14" s="619">
        <v>0</v>
      </c>
      <c r="J14" s="619">
        <v>0</v>
      </c>
      <c r="K14" s="619">
        <v>0</v>
      </c>
      <c r="L14" s="619">
        <v>0</v>
      </c>
      <c r="M14" s="619">
        <v>0</v>
      </c>
      <c r="N14" s="619">
        <v>0</v>
      </c>
      <c r="O14" s="619">
        <v>0</v>
      </c>
      <c r="P14" s="619">
        <v>0</v>
      </c>
      <c r="Q14" s="619">
        <v>0</v>
      </c>
      <c r="R14" s="656">
        <v>0</v>
      </c>
      <c r="S14" s="619">
        <v>0</v>
      </c>
      <c r="T14" s="619">
        <v>0</v>
      </c>
      <c r="U14" s="619">
        <v>0</v>
      </c>
      <c r="V14" s="562"/>
      <c r="W14" s="1038" t="s">
        <v>32</v>
      </c>
      <c r="X14" s="1038"/>
      <c r="Y14" s="1038"/>
      <c r="Z14" s="1038"/>
      <c r="AA14" s="564"/>
      <c r="AB14" s="564"/>
      <c r="AC14" s="565"/>
      <c r="AD14" s="555"/>
      <c r="AE14" s="555"/>
      <c r="AF14" s="555"/>
      <c r="AG14" s="555"/>
      <c r="AH14" s="555"/>
      <c r="AI14" s="555"/>
    </row>
    <row r="15" spans="1:35" hidden="1">
      <c r="A15" s="655">
        <v>0</v>
      </c>
      <c r="B15" s="655">
        <v>0</v>
      </c>
      <c r="C15" s="655">
        <v>0</v>
      </c>
      <c r="D15" s="655">
        <v>0</v>
      </c>
      <c r="E15" s="655">
        <v>0</v>
      </c>
      <c r="F15" s="655">
        <v>0</v>
      </c>
      <c r="G15" s="482">
        <v>0</v>
      </c>
      <c r="H15" s="619">
        <v>0</v>
      </c>
      <c r="I15" s="619">
        <v>0</v>
      </c>
      <c r="J15" s="619">
        <v>0</v>
      </c>
      <c r="K15" s="619">
        <v>0</v>
      </c>
      <c r="L15" s="619">
        <v>0</v>
      </c>
      <c r="M15" s="619">
        <v>0</v>
      </c>
      <c r="N15" s="619">
        <v>0</v>
      </c>
      <c r="O15" s="619">
        <v>0</v>
      </c>
      <c r="P15" s="619">
        <v>0</v>
      </c>
      <c r="Q15" s="619">
        <v>0</v>
      </c>
      <c r="R15" s="656">
        <v>0</v>
      </c>
      <c r="S15" s="619">
        <v>0</v>
      </c>
      <c r="T15" s="619">
        <v>0</v>
      </c>
      <c r="U15" s="619">
        <v>0</v>
      </c>
      <c r="V15" s="562"/>
      <c r="W15" s="1038" t="s">
        <v>124</v>
      </c>
      <c r="X15" s="1038"/>
      <c r="Y15" s="1038"/>
      <c r="Z15" s="1038"/>
      <c r="AA15" s="564"/>
      <c r="AB15" s="564"/>
      <c r="AC15" s="565"/>
      <c r="AD15" s="555"/>
      <c r="AE15" s="555"/>
      <c r="AF15" s="555"/>
      <c r="AG15" s="555"/>
      <c r="AH15" s="555"/>
      <c r="AI15" s="555"/>
    </row>
    <row r="16" spans="1:35" hidden="1">
      <c r="A16" s="655">
        <v>0</v>
      </c>
      <c r="B16" s="655">
        <v>0</v>
      </c>
      <c r="C16" s="655">
        <v>0</v>
      </c>
      <c r="D16" s="655">
        <v>0</v>
      </c>
      <c r="E16" s="655">
        <v>0</v>
      </c>
      <c r="F16" s="655">
        <v>0</v>
      </c>
      <c r="G16" s="482">
        <v>0</v>
      </c>
      <c r="H16" s="619">
        <v>0</v>
      </c>
      <c r="I16" s="619">
        <v>0</v>
      </c>
      <c r="J16" s="619">
        <v>0</v>
      </c>
      <c r="K16" s="619">
        <v>0</v>
      </c>
      <c r="L16" s="619">
        <v>0</v>
      </c>
      <c r="M16" s="619">
        <v>0</v>
      </c>
      <c r="N16" s="619">
        <v>0</v>
      </c>
      <c r="O16" s="619">
        <v>0</v>
      </c>
      <c r="P16" s="619">
        <v>0</v>
      </c>
      <c r="Q16" s="619">
        <v>0</v>
      </c>
      <c r="R16" s="656">
        <v>0</v>
      </c>
      <c r="S16" s="619">
        <v>0</v>
      </c>
      <c r="T16" s="619">
        <v>0</v>
      </c>
      <c r="U16" s="619">
        <v>0</v>
      </c>
      <c r="V16" s="562"/>
      <c r="W16" s="1038" t="s">
        <v>33</v>
      </c>
      <c r="X16" s="1038"/>
      <c r="Y16" s="1038"/>
      <c r="Z16" s="1038"/>
      <c r="AA16" s="564">
        <v>2.51674</v>
      </c>
      <c r="AB16" s="564">
        <v>8.1863400000000013</v>
      </c>
      <c r="AC16" s="565">
        <v>0.25515289799999996</v>
      </c>
      <c r="AD16" s="564">
        <v>0.25270000000000004</v>
      </c>
      <c r="AE16" s="555"/>
      <c r="AF16" s="555"/>
      <c r="AG16" s="555"/>
      <c r="AH16" s="555"/>
      <c r="AI16" s="555"/>
    </row>
    <row r="17" spans="1:35" hidden="1">
      <c r="A17" s="655">
        <v>0</v>
      </c>
      <c r="B17" s="655">
        <v>0</v>
      </c>
      <c r="C17" s="655">
        <v>0</v>
      </c>
      <c r="D17" s="655">
        <v>0</v>
      </c>
      <c r="E17" s="655">
        <v>0</v>
      </c>
      <c r="F17" s="655">
        <v>0</v>
      </c>
      <c r="G17" s="482">
        <v>0</v>
      </c>
      <c r="H17" s="619">
        <v>0</v>
      </c>
      <c r="I17" s="619">
        <v>0</v>
      </c>
      <c r="J17" s="619">
        <v>0</v>
      </c>
      <c r="K17" s="619">
        <v>0</v>
      </c>
      <c r="L17" s="619">
        <v>0</v>
      </c>
      <c r="M17" s="619">
        <v>0</v>
      </c>
      <c r="N17" s="619">
        <v>0</v>
      </c>
      <c r="O17" s="619">
        <v>0</v>
      </c>
      <c r="P17" s="619">
        <v>0</v>
      </c>
      <c r="Q17" s="619">
        <v>0</v>
      </c>
      <c r="R17" s="656">
        <v>0</v>
      </c>
      <c r="S17" s="619">
        <v>0</v>
      </c>
      <c r="T17" s="619">
        <v>0</v>
      </c>
      <c r="U17" s="619">
        <v>0</v>
      </c>
      <c r="V17" s="562"/>
      <c r="W17" s="1038" t="s">
        <v>34</v>
      </c>
      <c r="X17" s="1038"/>
      <c r="Y17" s="1038"/>
      <c r="Z17" s="1038"/>
      <c r="AA17" s="564"/>
      <c r="AB17" s="564"/>
      <c r="AC17" s="565"/>
      <c r="AD17" s="564">
        <v>3.7772000000000001</v>
      </c>
      <c r="AE17" s="555"/>
      <c r="AF17" s="564">
        <v>1.3900000000000003</v>
      </c>
      <c r="AG17" s="555"/>
      <c r="AH17" s="564"/>
      <c r="AI17" s="555"/>
    </row>
    <row r="18" spans="1:35" hidden="1">
      <c r="A18" s="655">
        <v>0</v>
      </c>
      <c r="B18" s="655">
        <v>0</v>
      </c>
      <c r="C18" s="655">
        <v>0</v>
      </c>
      <c r="D18" s="655">
        <v>0</v>
      </c>
      <c r="E18" s="655">
        <v>0</v>
      </c>
      <c r="F18" s="655">
        <v>0</v>
      </c>
      <c r="G18" s="482">
        <v>0</v>
      </c>
      <c r="H18" s="619">
        <v>0</v>
      </c>
      <c r="I18" s="619">
        <v>0</v>
      </c>
      <c r="J18" s="619">
        <v>0</v>
      </c>
      <c r="K18" s="619">
        <v>0</v>
      </c>
      <c r="L18" s="619">
        <v>0</v>
      </c>
      <c r="M18" s="619">
        <v>0</v>
      </c>
      <c r="N18" s="619">
        <v>0</v>
      </c>
      <c r="O18" s="619">
        <v>0</v>
      </c>
      <c r="P18" s="619">
        <v>0</v>
      </c>
      <c r="Q18" s="619">
        <v>0</v>
      </c>
      <c r="R18" s="656">
        <v>0</v>
      </c>
      <c r="S18" s="619">
        <v>0</v>
      </c>
      <c r="T18" s="619">
        <v>0</v>
      </c>
      <c r="U18" s="619">
        <v>0</v>
      </c>
      <c r="V18" s="562"/>
      <c r="W18" s="1038" t="s">
        <v>35</v>
      </c>
      <c r="X18" s="1038"/>
      <c r="Y18" s="1038"/>
      <c r="Z18" s="1038"/>
      <c r="AA18" s="564">
        <v>0.41650000000000004</v>
      </c>
      <c r="AB18" s="564">
        <v>1.371</v>
      </c>
      <c r="AC18" s="565">
        <v>0.72924999999999995</v>
      </c>
      <c r="AD18" s="564">
        <v>0.43325000000000002</v>
      </c>
      <c r="AE18" s="564">
        <v>0.16675000000000001</v>
      </c>
      <c r="AF18" s="565">
        <v>0.27800000000000002</v>
      </c>
      <c r="AG18" s="564">
        <v>6.6750000000000004E-2</v>
      </c>
      <c r="AH18" s="564">
        <v>0.12525</v>
      </c>
      <c r="AI18" s="564">
        <v>0.67862500000000003</v>
      </c>
    </row>
    <row r="19" spans="1:35" hidden="1">
      <c r="A19" s="655">
        <v>0</v>
      </c>
      <c r="B19" s="655">
        <v>0</v>
      </c>
      <c r="C19" s="655">
        <v>0</v>
      </c>
      <c r="D19" s="655">
        <v>0</v>
      </c>
      <c r="E19" s="655">
        <v>0</v>
      </c>
      <c r="F19" s="655">
        <v>0</v>
      </c>
      <c r="G19" s="482">
        <v>0</v>
      </c>
      <c r="H19" s="619">
        <v>0</v>
      </c>
      <c r="I19" s="619">
        <v>0</v>
      </c>
      <c r="J19" s="619">
        <v>0</v>
      </c>
      <c r="K19" s="619">
        <v>0</v>
      </c>
      <c r="L19" s="619">
        <v>0</v>
      </c>
      <c r="M19" s="619">
        <v>0</v>
      </c>
      <c r="N19" s="619">
        <v>0</v>
      </c>
      <c r="O19" s="619">
        <v>0</v>
      </c>
      <c r="P19" s="619">
        <v>0</v>
      </c>
      <c r="Q19" s="619">
        <v>0</v>
      </c>
      <c r="R19" s="656">
        <v>0</v>
      </c>
      <c r="S19" s="619">
        <v>0</v>
      </c>
      <c r="T19" s="619">
        <v>0</v>
      </c>
      <c r="U19" s="619">
        <v>0</v>
      </c>
      <c r="V19" s="562"/>
      <c r="W19" s="1038" t="s">
        <v>36</v>
      </c>
      <c r="X19" s="1038"/>
      <c r="Y19" s="1038"/>
      <c r="Z19" s="1038"/>
      <c r="AA19" s="565"/>
      <c r="AB19" s="565"/>
      <c r="AC19" s="565"/>
      <c r="AD19" s="565"/>
      <c r="AE19" s="565"/>
      <c r="AF19" s="565"/>
      <c r="AG19" s="565"/>
      <c r="AH19" s="565"/>
      <c r="AI19" s="565"/>
    </row>
    <row r="20" spans="1:35" hidden="1">
      <c r="A20" s="655">
        <v>0</v>
      </c>
      <c r="B20" s="655">
        <v>0</v>
      </c>
      <c r="C20" s="655">
        <v>0</v>
      </c>
      <c r="D20" s="655">
        <v>0</v>
      </c>
      <c r="E20" s="655">
        <v>0</v>
      </c>
      <c r="F20" s="655">
        <v>0</v>
      </c>
      <c r="G20" s="482">
        <v>0</v>
      </c>
      <c r="H20" s="619">
        <v>0</v>
      </c>
      <c r="I20" s="619">
        <v>0</v>
      </c>
      <c r="J20" s="619">
        <v>0</v>
      </c>
      <c r="K20" s="619">
        <v>0</v>
      </c>
      <c r="L20" s="619">
        <v>0</v>
      </c>
      <c r="M20" s="619">
        <v>0</v>
      </c>
      <c r="N20" s="619">
        <v>0</v>
      </c>
      <c r="O20" s="619">
        <v>0</v>
      </c>
      <c r="P20" s="619">
        <v>0</v>
      </c>
      <c r="Q20" s="619">
        <v>0</v>
      </c>
      <c r="R20" s="656">
        <v>0</v>
      </c>
      <c r="S20" s="619">
        <v>0</v>
      </c>
      <c r="T20" s="619">
        <v>0</v>
      </c>
      <c r="U20" s="619">
        <v>0</v>
      </c>
      <c r="V20" s="562"/>
      <c r="W20" s="1038" t="s">
        <v>37</v>
      </c>
      <c r="X20" s="1038"/>
      <c r="Y20" s="1038"/>
      <c r="Z20" s="1038"/>
      <c r="AA20" s="565"/>
      <c r="AB20" s="565"/>
      <c r="AC20" s="565"/>
      <c r="AD20" s="565"/>
      <c r="AE20" s="565"/>
      <c r="AF20" s="565"/>
      <c r="AG20" s="565"/>
      <c r="AH20" s="565"/>
      <c r="AI20" s="565"/>
    </row>
    <row r="21" spans="1:35" hidden="1">
      <c r="A21" s="655">
        <v>0</v>
      </c>
      <c r="B21" s="655">
        <v>0</v>
      </c>
      <c r="C21" s="655">
        <v>0</v>
      </c>
      <c r="D21" s="655">
        <v>0</v>
      </c>
      <c r="E21" s="655">
        <v>0</v>
      </c>
      <c r="F21" s="655">
        <v>0</v>
      </c>
      <c r="G21" s="482">
        <v>0</v>
      </c>
      <c r="H21" s="619">
        <v>0</v>
      </c>
      <c r="I21" s="619">
        <v>0</v>
      </c>
      <c r="J21" s="619">
        <v>0</v>
      </c>
      <c r="K21" s="619">
        <v>0</v>
      </c>
      <c r="L21" s="619">
        <v>0</v>
      </c>
      <c r="M21" s="619">
        <v>0</v>
      </c>
      <c r="N21" s="619">
        <v>0</v>
      </c>
      <c r="O21" s="619">
        <v>0</v>
      </c>
      <c r="P21" s="619">
        <v>0</v>
      </c>
      <c r="Q21" s="619">
        <v>0</v>
      </c>
      <c r="R21" s="656">
        <v>0</v>
      </c>
      <c r="S21" s="619">
        <v>0</v>
      </c>
      <c r="T21" s="619">
        <v>0</v>
      </c>
      <c r="U21" s="619">
        <v>0</v>
      </c>
      <c r="V21" s="562"/>
      <c r="W21" s="1038" t="s">
        <v>125</v>
      </c>
      <c r="X21" s="1038"/>
      <c r="Y21" s="1038"/>
      <c r="Z21" s="1038"/>
      <c r="AA21" s="565"/>
      <c r="AB21" s="565"/>
      <c r="AC21" s="565"/>
      <c r="AD21" s="565"/>
      <c r="AE21" s="565"/>
      <c r="AF21" s="565"/>
      <c r="AG21" s="565"/>
      <c r="AH21" s="565"/>
      <c r="AI21" s="565"/>
    </row>
    <row r="22" spans="1:35" hidden="1">
      <c r="A22" s="655">
        <v>0</v>
      </c>
      <c r="B22" s="655">
        <v>0</v>
      </c>
      <c r="C22" s="655">
        <v>0</v>
      </c>
      <c r="D22" s="655">
        <v>0</v>
      </c>
      <c r="E22" s="655">
        <v>0</v>
      </c>
      <c r="F22" s="655">
        <v>0</v>
      </c>
      <c r="G22" s="482">
        <v>0</v>
      </c>
      <c r="H22" s="619">
        <v>0</v>
      </c>
      <c r="I22" s="619">
        <v>0</v>
      </c>
      <c r="J22" s="619">
        <v>0</v>
      </c>
      <c r="K22" s="619">
        <v>0</v>
      </c>
      <c r="L22" s="619">
        <v>0</v>
      </c>
      <c r="M22" s="619">
        <v>0</v>
      </c>
      <c r="N22" s="619">
        <v>0</v>
      </c>
      <c r="O22" s="619">
        <v>0</v>
      </c>
      <c r="P22" s="619">
        <v>0</v>
      </c>
      <c r="Q22" s="619">
        <v>0</v>
      </c>
      <c r="R22" s="656">
        <v>0</v>
      </c>
      <c r="S22" s="619">
        <v>0</v>
      </c>
      <c r="T22" s="619">
        <v>0</v>
      </c>
      <c r="U22" s="619">
        <v>0</v>
      </c>
      <c r="V22" s="562"/>
      <c r="W22" s="1038" t="s">
        <v>128</v>
      </c>
      <c r="X22" s="1038"/>
      <c r="Y22" s="1038"/>
      <c r="Z22" s="1038"/>
      <c r="AA22" s="565"/>
      <c r="AB22" s="565"/>
      <c r="AC22" s="565"/>
      <c r="AD22" s="565"/>
      <c r="AE22" s="565"/>
      <c r="AF22" s="565"/>
      <c r="AG22" s="565"/>
      <c r="AH22" s="565"/>
      <c r="AI22" s="565"/>
    </row>
    <row r="23" spans="1:35" hidden="1">
      <c r="A23" s="655"/>
      <c r="B23" s="655"/>
      <c r="C23" s="655"/>
      <c r="D23" s="655"/>
      <c r="E23" s="655"/>
      <c r="F23" s="655"/>
      <c r="G23" s="674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56"/>
      <c r="S23" s="619"/>
      <c r="T23" s="619"/>
      <c r="U23" s="619"/>
      <c r="V23" s="562"/>
      <c r="W23" s="1038" t="s">
        <v>129</v>
      </c>
      <c r="X23" s="1038"/>
      <c r="Y23" s="1038"/>
      <c r="Z23" s="1038"/>
      <c r="AA23" s="565"/>
      <c r="AB23" s="565"/>
      <c r="AC23" s="565"/>
      <c r="AD23" s="565"/>
      <c r="AE23" s="565"/>
      <c r="AF23" s="565"/>
      <c r="AG23" s="565"/>
      <c r="AH23" s="565"/>
      <c r="AI23" s="565"/>
    </row>
    <row r="24" spans="1:35" hidden="1">
      <c r="A24" s="655"/>
      <c r="B24" s="655"/>
      <c r="C24" s="655"/>
      <c r="D24" s="655"/>
      <c r="E24" s="655"/>
      <c r="F24" s="655"/>
      <c r="G24" s="655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56"/>
      <c r="S24" s="619"/>
      <c r="T24" s="619"/>
      <c r="U24" s="619"/>
      <c r="V24" s="562"/>
    </row>
    <row r="25" spans="1:35" hidden="1">
      <c r="A25" s="619"/>
      <c r="B25" s="619"/>
      <c r="C25" s="656"/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56"/>
      <c r="S25" s="619"/>
      <c r="T25" s="619"/>
      <c r="U25" s="619"/>
      <c r="V25" s="562"/>
      <c r="W25" s="1035" t="s">
        <v>121</v>
      </c>
      <c r="X25" s="1036"/>
      <c r="Y25" s="1036"/>
      <c r="Z25" s="1036"/>
      <c r="AA25" s="1036"/>
      <c r="AB25" s="1036"/>
      <c r="AC25" s="1036"/>
      <c r="AD25" s="1036"/>
      <c r="AE25" s="1036"/>
      <c r="AF25" s="1036"/>
      <c r="AG25" s="1036"/>
      <c r="AH25" s="1036"/>
      <c r="AI25" s="1037"/>
    </row>
    <row r="26" spans="1:35" hidden="1">
      <c r="A26" s="619"/>
      <c r="B26" s="619"/>
      <c r="C26" s="656"/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56"/>
      <c r="S26" s="619"/>
      <c r="T26" s="619"/>
      <c r="U26" s="619"/>
      <c r="V26" s="562"/>
      <c r="W26" s="1039"/>
      <c r="X26" s="1040"/>
      <c r="Y26" s="1040"/>
      <c r="Z26" s="1041"/>
      <c r="AA26" s="583" t="s">
        <v>607</v>
      </c>
      <c r="AB26" s="583" t="s">
        <v>608</v>
      </c>
      <c r="AC26" s="583" t="s">
        <v>634</v>
      </c>
      <c r="AD26" s="583" t="s">
        <v>609</v>
      </c>
      <c r="AE26" s="583" t="s">
        <v>610</v>
      </c>
      <c r="AF26" s="583" t="s">
        <v>611</v>
      </c>
      <c r="AG26" s="583" t="s">
        <v>612</v>
      </c>
      <c r="AH26" s="583" t="s">
        <v>613</v>
      </c>
      <c r="AI26" s="583" t="s">
        <v>614</v>
      </c>
    </row>
    <row r="27" spans="1:35" hidden="1">
      <c r="A27" s="619"/>
      <c r="B27" s="619"/>
      <c r="C27" s="656"/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56"/>
      <c r="S27" s="619"/>
      <c r="T27" s="619"/>
      <c r="U27" s="619"/>
      <c r="V27" s="562"/>
      <c r="W27" s="1038" t="s">
        <v>30</v>
      </c>
      <c r="X27" s="1038"/>
      <c r="Y27" s="1038"/>
      <c r="Z27" s="1038"/>
      <c r="AA27" s="555">
        <v>1.6660000000000001</v>
      </c>
      <c r="AB27" s="555">
        <v>5.484</v>
      </c>
      <c r="AC27" s="564">
        <v>2.9169999999999998</v>
      </c>
      <c r="AD27" s="564">
        <v>1.7330000000000001</v>
      </c>
      <c r="AE27" s="555">
        <v>0.66700000000000004</v>
      </c>
      <c r="AF27" s="564">
        <v>1.1120000000000001</v>
      </c>
      <c r="AG27" s="555">
        <v>0.26700000000000002</v>
      </c>
      <c r="AH27" s="555">
        <v>0.501</v>
      </c>
      <c r="AI27" s="564">
        <v>2.714</v>
      </c>
    </row>
    <row r="28" spans="1:35" hidden="1">
      <c r="A28" s="619"/>
      <c r="B28" s="619"/>
      <c r="C28" s="656"/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56"/>
      <c r="S28" s="619"/>
      <c r="T28" s="619"/>
      <c r="U28" s="619"/>
      <c r="V28" s="562"/>
      <c r="W28" s="1038" t="s">
        <v>31</v>
      </c>
      <c r="X28" s="1038"/>
      <c r="Y28" s="1038"/>
      <c r="Z28" s="1038"/>
      <c r="AA28" s="555"/>
      <c r="AB28" s="555"/>
      <c r="AC28" s="555"/>
      <c r="AD28" s="555"/>
      <c r="AE28" s="555"/>
      <c r="AF28" s="555"/>
      <c r="AG28" s="564"/>
      <c r="AH28" s="555"/>
      <c r="AI28" s="555"/>
    </row>
    <row r="29" spans="1:35" hidden="1">
      <c r="A29" s="619"/>
      <c r="B29" s="619"/>
      <c r="C29" s="656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56"/>
      <c r="S29" s="619"/>
      <c r="T29" s="619"/>
      <c r="U29" s="619"/>
      <c r="V29" s="562"/>
      <c r="W29" s="1038" t="s">
        <v>32</v>
      </c>
      <c r="X29" s="1038"/>
      <c r="Y29" s="1038"/>
      <c r="Z29" s="1038"/>
      <c r="AA29" s="555"/>
      <c r="AB29" s="555"/>
      <c r="AC29" s="555"/>
      <c r="AD29" s="555"/>
      <c r="AE29" s="555"/>
      <c r="AF29" s="555"/>
      <c r="AG29" s="555"/>
      <c r="AH29" s="555"/>
      <c r="AI29" s="555"/>
    </row>
    <row r="30" spans="1:35" hidden="1">
      <c r="A30" s="619"/>
      <c r="B30" s="619"/>
      <c r="C30" s="656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56"/>
      <c r="S30" s="619"/>
      <c r="T30" s="619"/>
      <c r="U30" s="619"/>
      <c r="V30" s="562"/>
      <c r="W30" s="1038" t="s">
        <v>124</v>
      </c>
      <c r="X30" s="1038"/>
      <c r="Y30" s="1038"/>
      <c r="Z30" s="1038"/>
      <c r="AA30" s="555"/>
      <c r="AB30" s="555"/>
      <c r="AC30" s="555"/>
      <c r="AD30" s="555"/>
      <c r="AE30" s="555"/>
      <c r="AF30" s="555"/>
      <c r="AG30" s="555"/>
      <c r="AH30" s="555"/>
      <c r="AI30" s="555"/>
    </row>
    <row r="31" spans="1:35" hidden="1">
      <c r="A31" s="619"/>
      <c r="B31" s="619"/>
      <c r="C31" s="656"/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56"/>
      <c r="S31" s="619"/>
      <c r="T31" s="619"/>
      <c r="U31" s="619"/>
      <c r="V31" s="562"/>
      <c r="W31" s="1038" t="s">
        <v>33</v>
      </c>
      <c r="X31" s="1038"/>
      <c r="Y31" s="1038"/>
      <c r="Z31" s="1038"/>
      <c r="AA31" s="555">
        <v>0.55499999999999994</v>
      </c>
      <c r="AB31" s="555">
        <v>1.9350000000000001</v>
      </c>
      <c r="AC31" s="555">
        <v>0.83299999999999996</v>
      </c>
      <c r="AD31" s="555">
        <v>0.13300000000000001</v>
      </c>
      <c r="AE31" s="555"/>
      <c r="AF31" s="555"/>
      <c r="AG31" s="555"/>
      <c r="AH31" s="555"/>
      <c r="AI31" s="555"/>
    </row>
    <row r="32" spans="1:35" hidden="1">
      <c r="A32" s="619"/>
      <c r="B32" s="619"/>
      <c r="C32" s="656"/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56"/>
      <c r="S32" s="619"/>
      <c r="T32" s="619"/>
      <c r="U32" s="619"/>
      <c r="V32" s="562"/>
      <c r="W32" s="1038" t="s">
        <v>34</v>
      </c>
      <c r="X32" s="1038"/>
      <c r="Y32" s="1038"/>
      <c r="Z32" s="1038"/>
      <c r="AA32" s="555"/>
      <c r="AB32" s="555"/>
      <c r="AC32" s="564"/>
      <c r="AD32" s="564">
        <v>0.13300000000000001</v>
      </c>
      <c r="AE32" s="555"/>
      <c r="AF32" s="555">
        <v>0.13900000000000001</v>
      </c>
      <c r="AG32" s="555"/>
      <c r="AH32" s="564"/>
      <c r="AI32" s="555"/>
    </row>
    <row r="33" spans="1:35" hidden="1">
      <c r="A33" s="619"/>
      <c r="B33" s="619"/>
      <c r="C33" s="656"/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56"/>
      <c r="S33" s="619"/>
      <c r="T33" s="619"/>
      <c r="U33" s="619"/>
      <c r="V33" s="562"/>
      <c r="W33" s="1038" t="s">
        <v>35</v>
      </c>
      <c r="X33" s="1038"/>
      <c r="Y33" s="1038"/>
      <c r="Z33" s="1038"/>
      <c r="AA33" s="555">
        <v>3.3320000000000003</v>
      </c>
      <c r="AB33" s="555">
        <v>10.968</v>
      </c>
      <c r="AC33" s="555">
        <v>5.8339999999999996</v>
      </c>
      <c r="AD33" s="555">
        <v>3.4660000000000002</v>
      </c>
      <c r="AE33" s="555">
        <v>1.3340000000000001</v>
      </c>
      <c r="AF33" s="565">
        <v>2.2240000000000002</v>
      </c>
      <c r="AG33" s="555">
        <v>0.53400000000000003</v>
      </c>
      <c r="AH33" s="564">
        <v>1.002</v>
      </c>
      <c r="AI33" s="564">
        <v>5.4290000000000003</v>
      </c>
    </row>
    <row r="34" spans="1:35" hidden="1">
      <c r="A34" s="619"/>
      <c r="B34" s="619"/>
      <c r="C34" s="656"/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56"/>
      <c r="S34" s="619"/>
      <c r="T34" s="619"/>
      <c r="U34" s="619"/>
      <c r="V34" s="562"/>
      <c r="W34" s="1038" t="s">
        <v>36</v>
      </c>
      <c r="X34" s="1038"/>
      <c r="Y34" s="1038"/>
      <c r="Z34" s="1038"/>
      <c r="AA34" s="555"/>
      <c r="AB34" s="565"/>
      <c r="AC34" s="555"/>
      <c r="AD34" s="555"/>
      <c r="AE34" s="555"/>
      <c r="AF34" s="555"/>
      <c r="AG34" s="555"/>
      <c r="AH34" s="555"/>
      <c r="AI34" s="555"/>
    </row>
    <row r="35" spans="1:35" hidden="1">
      <c r="A35" s="619"/>
      <c r="B35" s="619"/>
      <c r="C35" s="656"/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56"/>
      <c r="S35" s="619"/>
      <c r="T35" s="619"/>
      <c r="U35" s="619"/>
      <c r="V35" s="562"/>
      <c r="W35" s="1038" t="s">
        <v>37</v>
      </c>
      <c r="X35" s="1038"/>
      <c r="Y35" s="1038"/>
      <c r="Z35" s="1038"/>
      <c r="AA35" s="555"/>
      <c r="AB35" s="555"/>
      <c r="AC35" s="565"/>
      <c r="AD35" s="565"/>
      <c r="AE35" s="555"/>
      <c r="AF35" s="555"/>
      <c r="AG35" s="555"/>
      <c r="AH35" s="555"/>
      <c r="AI35" s="555"/>
    </row>
    <row r="36" spans="1:35" hidden="1">
      <c r="A36" s="619"/>
      <c r="B36" s="619"/>
      <c r="C36" s="656"/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56"/>
      <c r="S36" s="619"/>
      <c r="T36" s="619"/>
      <c r="U36" s="619"/>
      <c r="V36" s="562"/>
      <c r="W36" s="1038" t="s">
        <v>125</v>
      </c>
      <c r="X36" s="1038"/>
      <c r="Y36" s="1038"/>
      <c r="Z36" s="1038"/>
      <c r="AA36" s="555"/>
      <c r="AB36" s="566"/>
      <c r="AC36" s="565"/>
      <c r="AD36" s="565"/>
      <c r="AE36" s="566"/>
      <c r="AF36" s="566"/>
      <c r="AG36" s="566"/>
      <c r="AH36" s="567"/>
      <c r="AI36" s="566"/>
    </row>
    <row r="37" spans="1:35" hidden="1">
      <c r="A37" s="619"/>
      <c r="B37" s="619"/>
      <c r="C37" s="656"/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56"/>
      <c r="S37" s="619"/>
      <c r="T37" s="619"/>
      <c r="U37" s="619"/>
      <c r="V37" s="562"/>
      <c r="W37" s="1038" t="s">
        <v>128</v>
      </c>
      <c r="X37" s="1038"/>
      <c r="Y37" s="1038"/>
      <c r="Z37" s="1038"/>
      <c r="AA37" s="564"/>
      <c r="AB37" s="566"/>
      <c r="AC37" s="565"/>
      <c r="AD37" s="565"/>
      <c r="AE37" s="566"/>
      <c r="AF37" s="566"/>
      <c r="AG37" s="565"/>
      <c r="AH37" s="567"/>
      <c r="AI37" s="566"/>
    </row>
    <row r="38" spans="1:35" hidden="1">
      <c r="A38" s="619"/>
      <c r="B38" s="619"/>
      <c r="C38" s="656"/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56"/>
      <c r="S38" s="619"/>
      <c r="T38" s="619"/>
      <c r="U38" s="619"/>
      <c r="V38" s="562"/>
      <c r="W38" s="1038" t="s">
        <v>129</v>
      </c>
      <c r="X38" s="1038"/>
      <c r="Y38" s="1038"/>
      <c r="Z38" s="1038"/>
      <c r="AA38" s="555"/>
      <c r="AB38" s="565"/>
      <c r="AC38" s="565"/>
      <c r="AD38" s="565"/>
      <c r="AE38" s="566"/>
      <c r="AF38" s="566"/>
      <c r="AG38" s="566"/>
      <c r="AH38" s="567"/>
      <c r="AI38" s="566"/>
    </row>
    <row r="39" spans="1:35">
      <c r="A39" s="619"/>
      <c r="B39" s="619"/>
      <c r="C39" s="656"/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56"/>
      <c r="S39" s="619"/>
      <c r="T39" s="619"/>
      <c r="U39" s="619"/>
      <c r="V39" s="562"/>
    </row>
    <row r="40" spans="1:35">
      <c r="A40" s="905" t="s">
        <v>647</v>
      </c>
      <c r="B40" s="906"/>
      <c r="C40" s="906"/>
      <c r="D40" s="906"/>
      <c r="E40" s="906"/>
      <c r="F40" s="906"/>
      <c r="G40" s="907"/>
      <c r="H40" s="657">
        <v>882.91899999999998</v>
      </c>
      <c r="I40" s="657">
        <v>0</v>
      </c>
      <c r="J40" s="657">
        <v>0</v>
      </c>
      <c r="K40" s="657">
        <v>0</v>
      </c>
      <c r="L40" s="657">
        <v>165.90199999999999</v>
      </c>
      <c r="M40" s="657">
        <v>153.34800000000001</v>
      </c>
      <c r="N40" s="657">
        <v>0</v>
      </c>
      <c r="O40" s="657">
        <v>0</v>
      </c>
      <c r="P40" s="657">
        <v>1202.17</v>
      </c>
      <c r="Q40" s="657">
        <v>748.13400000000001</v>
      </c>
      <c r="R40" s="657">
        <v>0</v>
      </c>
      <c r="S40" s="657">
        <v>0</v>
      </c>
      <c r="T40" s="657">
        <v>0</v>
      </c>
      <c r="U40" s="657">
        <v>93.516000000000005</v>
      </c>
      <c r="V40" s="562"/>
    </row>
    <row r="41" spans="1:35" ht="15" customHeight="1">
      <c r="A41" s="977" t="s">
        <v>648</v>
      </c>
      <c r="B41" s="977"/>
      <c r="C41" s="977"/>
      <c r="D41" s="977"/>
      <c r="E41" s="977"/>
      <c r="F41" s="977"/>
      <c r="G41" s="977"/>
      <c r="H41" s="977"/>
      <c r="I41" s="977"/>
      <c r="J41" s="977"/>
      <c r="K41" s="977"/>
      <c r="L41" s="977"/>
      <c r="M41" s="977"/>
      <c r="N41" s="977"/>
      <c r="O41" s="977"/>
      <c r="P41" s="977"/>
      <c r="Q41" s="977"/>
      <c r="R41" s="977"/>
      <c r="S41" s="977"/>
      <c r="T41" s="977"/>
      <c r="U41" s="657">
        <v>1295.6860000000001</v>
      </c>
      <c r="V41" s="562"/>
    </row>
    <row r="42" spans="1:35" ht="15" customHeight="1">
      <c r="A42" s="658"/>
      <c r="B42" s="658"/>
      <c r="C42" s="658"/>
      <c r="D42" s="658"/>
      <c r="E42" s="658"/>
      <c r="F42" s="658"/>
      <c r="G42" s="658"/>
      <c r="H42" s="658"/>
      <c r="I42" s="658"/>
      <c r="J42" s="658"/>
      <c r="K42" s="658"/>
      <c r="L42" s="658"/>
      <c r="M42" s="658"/>
      <c r="N42" s="658"/>
      <c r="O42" s="658"/>
      <c r="P42" s="658"/>
      <c r="Q42" s="658"/>
      <c r="R42" s="658"/>
      <c r="S42" s="658"/>
      <c r="T42" s="658"/>
      <c r="U42" s="658"/>
      <c r="V42" s="562"/>
    </row>
    <row r="43" spans="1:35">
      <c r="A43" s="975"/>
      <c r="B43" s="975"/>
      <c r="C43" s="975"/>
      <c r="D43" s="975"/>
      <c r="E43" s="975"/>
      <c r="F43" s="975"/>
      <c r="G43" s="975"/>
      <c r="H43" s="975"/>
      <c r="I43" s="975"/>
      <c r="J43" s="975"/>
      <c r="K43" s="975"/>
      <c r="L43" s="975"/>
      <c r="M43" s="975"/>
      <c r="N43" s="975"/>
      <c r="O43" s="975"/>
      <c r="P43" s="975"/>
      <c r="Q43" s="975"/>
      <c r="R43" s="975"/>
      <c r="S43" s="975"/>
      <c r="T43" s="975"/>
      <c r="U43" s="975"/>
      <c r="V43" s="562"/>
    </row>
    <row r="44" spans="1:35">
      <c r="A44" s="975"/>
      <c r="B44" s="975"/>
      <c r="C44" s="975"/>
      <c r="D44" s="975"/>
      <c r="E44" s="975"/>
      <c r="F44" s="975"/>
      <c r="G44" s="975"/>
      <c r="H44" s="975"/>
      <c r="I44" s="975"/>
      <c r="J44" s="975"/>
      <c r="K44" s="975"/>
      <c r="L44" s="975"/>
      <c r="M44" s="975"/>
      <c r="N44" s="975"/>
      <c r="O44" s="975"/>
      <c r="P44" s="975"/>
      <c r="Q44" s="975"/>
      <c r="R44" s="975"/>
      <c r="S44" s="975"/>
      <c r="T44" s="975"/>
      <c r="U44" s="975"/>
      <c r="V44" s="562"/>
    </row>
    <row r="45" spans="1:35" ht="14.25" customHeight="1">
      <c r="A45" s="975"/>
      <c r="B45" s="117"/>
      <c r="C45" s="117"/>
      <c r="D45" s="117"/>
      <c r="E45" s="117"/>
      <c r="F45" s="117"/>
      <c r="G45" s="117"/>
      <c r="H45" s="562"/>
      <c r="I45" s="562"/>
      <c r="J45" s="562"/>
      <c r="K45" s="562"/>
      <c r="L45" s="562"/>
      <c r="M45" s="562"/>
      <c r="N45" s="562"/>
      <c r="O45" s="562"/>
      <c r="P45" s="562"/>
      <c r="Q45" s="562"/>
      <c r="R45" s="562"/>
      <c r="S45" s="562"/>
      <c r="T45" s="562"/>
      <c r="U45" s="562"/>
      <c r="V45" s="562"/>
    </row>
    <row r="46" spans="1:35">
      <c r="A46" s="569"/>
      <c r="B46" s="570"/>
      <c r="C46" s="569"/>
      <c r="D46" s="569"/>
      <c r="E46" s="569"/>
      <c r="F46" s="569"/>
      <c r="G46" s="571"/>
      <c r="H46" s="572"/>
      <c r="I46" s="572"/>
      <c r="J46" s="572"/>
      <c r="K46" s="572"/>
      <c r="L46" s="572"/>
      <c r="M46" s="572"/>
      <c r="N46" s="572"/>
      <c r="O46" s="572"/>
      <c r="P46" s="572"/>
      <c r="Q46" s="572"/>
      <c r="R46" s="572"/>
      <c r="S46" s="572"/>
      <c r="T46" s="572"/>
      <c r="U46" s="572"/>
      <c r="V46" s="562"/>
    </row>
    <row r="47" spans="1:35">
      <c r="A47" s="569"/>
      <c r="B47" s="570"/>
      <c r="C47" s="569"/>
      <c r="D47" s="569"/>
      <c r="E47" s="569"/>
      <c r="F47" s="569"/>
      <c r="G47" s="571"/>
      <c r="H47" s="572"/>
      <c r="I47" s="572"/>
      <c r="J47" s="572"/>
      <c r="K47" s="572"/>
      <c r="L47" s="572"/>
      <c r="M47" s="572"/>
      <c r="N47" s="572"/>
      <c r="O47" s="572"/>
      <c r="P47" s="572"/>
      <c r="Q47" s="572"/>
      <c r="R47" s="572"/>
      <c r="S47" s="572"/>
      <c r="T47" s="572"/>
      <c r="U47" s="572"/>
      <c r="V47" s="562"/>
    </row>
    <row r="48" spans="1:35">
      <c r="A48" s="569"/>
      <c r="B48" s="570"/>
      <c r="C48" s="569"/>
      <c r="D48" s="569"/>
      <c r="E48" s="569"/>
      <c r="F48" s="569"/>
      <c r="G48" s="571"/>
      <c r="H48" s="572"/>
      <c r="I48" s="572"/>
      <c r="J48" s="572"/>
      <c r="K48" s="572"/>
      <c r="L48" s="572"/>
      <c r="M48" s="572"/>
      <c r="N48" s="572"/>
      <c r="O48" s="572"/>
      <c r="P48" s="572"/>
      <c r="Q48" s="572"/>
      <c r="R48" s="572"/>
      <c r="S48" s="572"/>
      <c r="T48" s="572"/>
      <c r="U48" s="572"/>
      <c r="V48" s="562"/>
    </row>
    <row r="49" spans="1:36">
      <c r="A49" s="572"/>
      <c r="B49" s="572"/>
      <c r="C49" s="572"/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  <c r="Q49" s="572"/>
      <c r="R49" s="572"/>
      <c r="S49" s="572"/>
      <c r="T49" s="572"/>
      <c r="U49" s="572"/>
      <c r="V49" s="562"/>
    </row>
    <row r="50" spans="1:36">
      <c r="A50" s="976"/>
      <c r="B50" s="976"/>
      <c r="C50" s="976"/>
      <c r="D50" s="976"/>
      <c r="E50" s="976"/>
      <c r="F50" s="976"/>
      <c r="G50" s="573"/>
      <c r="H50" s="574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562"/>
    </row>
    <row r="51" spans="1:3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2"/>
    </row>
    <row r="52" spans="1:3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2"/>
    </row>
    <row r="53" spans="1:36">
      <c r="A53" s="975"/>
      <c r="B53" s="975"/>
      <c r="C53" s="975"/>
      <c r="D53" s="975"/>
      <c r="E53" s="975"/>
      <c r="F53" s="975"/>
      <c r="G53" s="975"/>
      <c r="H53" s="975"/>
      <c r="I53" s="975"/>
      <c r="J53" s="975"/>
      <c r="K53" s="975"/>
      <c r="L53" s="975"/>
      <c r="M53" s="975"/>
      <c r="N53" s="975"/>
      <c r="O53" s="975"/>
      <c r="P53" s="975"/>
      <c r="Q53" s="975"/>
      <c r="R53" s="975"/>
      <c r="S53" s="975"/>
      <c r="T53" s="975"/>
      <c r="U53" s="975"/>
      <c r="V53" s="562"/>
    </row>
    <row r="54" spans="1:36">
      <c r="A54" s="975"/>
      <c r="B54" s="975"/>
      <c r="C54" s="975"/>
      <c r="D54" s="975"/>
      <c r="E54" s="975"/>
      <c r="F54" s="975"/>
      <c r="G54" s="975"/>
      <c r="H54" s="975"/>
      <c r="I54" s="975"/>
      <c r="J54" s="975"/>
      <c r="K54" s="975"/>
      <c r="L54" s="975"/>
      <c r="M54" s="975"/>
      <c r="N54" s="975"/>
      <c r="O54" s="975"/>
      <c r="P54" s="975"/>
      <c r="Q54" s="975"/>
      <c r="R54" s="975"/>
      <c r="S54" s="975"/>
      <c r="T54" s="975"/>
      <c r="U54" s="975"/>
      <c r="V54" s="562"/>
    </row>
    <row r="55" spans="1:36">
      <c r="A55" s="975"/>
      <c r="B55" s="117"/>
      <c r="C55" s="117"/>
      <c r="D55" s="117"/>
      <c r="E55" s="117"/>
      <c r="F55" s="117"/>
      <c r="G55" s="117"/>
      <c r="H55" s="562"/>
      <c r="I55" s="562"/>
      <c r="J55" s="562"/>
      <c r="K55" s="562"/>
      <c r="L55" s="562"/>
      <c r="M55" s="562"/>
      <c r="N55" s="562"/>
      <c r="O55" s="562"/>
      <c r="P55" s="562"/>
      <c r="Q55" s="562"/>
      <c r="R55" s="562"/>
      <c r="S55" s="562"/>
      <c r="T55" s="562"/>
      <c r="U55" s="562"/>
      <c r="V55" s="562"/>
    </row>
    <row r="56" spans="1:36">
      <c r="A56" s="569"/>
      <c r="B56" s="575"/>
      <c r="C56" s="569"/>
      <c r="D56" s="569"/>
      <c r="E56" s="569"/>
      <c r="F56" s="569"/>
      <c r="G56" s="571"/>
      <c r="H56" s="572"/>
      <c r="I56" s="572"/>
      <c r="J56" s="572"/>
      <c r="K56" s="572"/>
      <c r="L56" s="572"/>
      <c r="M56" s="572"/>
      <c r="N56" s="572"/>
      <c r="O56" s="572"/>
      <c r="P56" s="572"/>
      <c r="Q56" s="572"/>
      <c r="R56" s="572"/>
      <c r="S56" s="572"/>
      <c r="T56" s="572"/>
      <c r="U56" s="572"/>
      <c r="V56" s="562"/>
    </row>
    <row r="57" spans="1:36">
      <c r="A57" s="569"/>
      <c r="B57" s="575"/>
      <c r="C57" s="569"/>
      <c r="D57" s="569"/>
      <c r="E57" s="569"/>
      <c r="F57" s="569"/>
      <c r="G57" s="571"/>
      <c r="H57" s="572"/>
      <c r="I57" s="572"/>
      <c r="J57" s="572"/>
      <c r="K57" s="572"/>
      <c r="L57" s="572"/>
      <c r="M57" s="572"/>
      <c r="N57" s="572"/>
      <c r="O57" s="572"/>
      <c r="P57" s="572"/>
      <c r="Q57" s="572"/>
      <c r="R57" s="572"/>
      <c r="S57" s="572"/>
      <c r="T57" s="572"/>
      <c r="U57" s="572"/>
      <c r="V57" s="562"/>
    </row>
    <row r="58" spans="1:36">
      <c r="A58" s="572"/>
      <c r="B58" s="572"/>
      <c r="C58" s="572"/>
      <c r="D58" s="572"/>
      <c r="E58" s="572"/>
      <c r="F58" s="572"/>
      <c r="G58" s="572"/>
      <c r="H58" s="572"/>
      <c r="I58" s="572"/>
      <c r="J58" s="572"/>
      <c r="K58" s="572"/>
      <c r="L58" s="572"/>
      <c r="M58" s="572"/>
      <c r="N58" s="572"/>
      <c r="O58" s="572"/>
      <c r="P58" s="572"/>
      <c r="Q58" s="572"/>
      <c r="R58" s="572"/>
      <c r="S58" s="572"/>
      <c r="T58" s="572"/>
      <c r="U58" s="572"/>
      <c r="V58" s="562"/>
    </row>
    <row r="59" spans="1:36">
      <c r="A59" s="976"/>
      <c r="B59" s="976"/>
      <c r="C59" s="976"/>
      <c r="D59" s="976"/>
      <c r="E59" s="976"/>
      <c r="F59" s="976"/>
      <c r="G59" s="573"/>
      <c r="H59" s="574"/>
      <c r="I59" s="574"/>
      <c r="J59" s="574"/>
      <c r="K59" s="574"/>
      <c r="L59" s="574"/>
      <c r="M59" s="574"/>
      <c r="N59" s="574"/>
      <c r="O59" s="574"/>
      <c r="P59" s="21"/>
      <c r="Q59" s="574"/>
      <c r="R59" s="574"/>
      <c r="S59" s="574"/>
      <c r="T59" s="574"/>
      <c r="U59" s="21"/>
      <c r="V59" s="562"/>
    </row>
    <row r="60" spans="1:3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2"/>
      <c r="AI60" s="576"/>
      <c r="AJ60" s="16"/>
    </row>
    <row r="61" spans="1:3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2"/>
      <c r="AI61" s="154"/>
      <c r="AJ61" s="16"/>
    </row>
    <row r="62" spans="1:36">
      <c r="A62" s="975"/>
      <c r="B62" s="975"/>
      <c r="C62" s="975"/>
      <c r="D62" s="975"/>
      <c r="E62" s="975"/>
      <c r="F62" s="975"/>
      <c r="G62" s="975"/>
      <c r="H62" s="975"/>
      <c r="I62" s="975"/>
      <c r="J62" s="975"/>
      <c r="K62" s="975"/>
      <c r="L62" s="975"/>
      <c r="M62" s="975"/>
      <c r="N62" s="975"/>
      <c r="O62" s="975"/>
      <c r="P62" s="975"/>
      <c r="Q62" s="975"/>
      <c r="R62" s="975"/>
      <c r="S62" s="975"/>
      <c r="T62" s="975"/>
      <c r="U62" s="975"/>
      <c r="V62" s="562"/>
      <c r="AI62" s="154"/>
      <c r="AJ62" s="16"/>
    </row>
    <row r="63" spans="1:36">
      <c r="A63" s="975"/>
      <c r="B63" s="975"/>
      <c r="C63" s="975"/>
      <c r="D63" s="975"/>
      <c r="E63" s="975"/>
      <c r="F63" s="975"/>
      <c r="G63" s="975"/>
      <c r="H63" s="975"/>
      <c r="I63" s="975"/>
      <c r="J63" s="975"/>
      <c r="K63" s="975"/>
      <c r="L63" s="975"/>
      <c r="M63" s="975"/>
      <c r="N63" s="975"/>
      <c r="O63" s="975"/>
      <c r="P63" s="975"/>
      <c r="Q63" s="975"/>
      <c r="R63" s="975"/>
      <c r="S63" s="975"/>
      <c r="T63" s="975"/>
      <c r="U63" s="975"/>
      <c r="V63" s="562"/>
      <c r="AI63" s="154"/>
      <c r="AJ63" s="16"/>
    </row>
    <row r="64" spans="1:36">
      <c r="A64" s="975"/>
      <c r="B64" s="117"/>
      <c r="C64" s="117"/>
      <c r="D64" s="117"/>
      <c r="E64" s="117"/>
      <c r="F64" s="117"/>
      <c r="G64" s="117"/>
      <c r="H64" s="562"/>
      <c r="I64" s="562"/>
      <c r="J64" s="562"/>
      <c r="K64" s="562"/>
      <c r="L64" s="562"/>
      <c r="M64" s="562"/>
      <c r="N64" s="562"/>
      <c r="O64" s="562"/>
      <c r="P64" s="562"/>
      <c r="Q64" s="562"/>
      <c r="R64" s="562"/>
      <c r="S64" s="562"/>
      <c r="T64" s="562"/>
      <c r="U64" s="562"/>
      <c r="V64" s="562"/>
    </row>
    <row r="65" spans="1:22">
      <c r="A65" s="569"/>
      <c r="B65" s="575"/>
      <c r="C65" s="569"/>
      <c r="D65" s="569"/>
      <c r="E65" s="569"/>
      <c r="F65" s="569"/>
      <c r="G65" s="571"/>
      <c r="H65" s="572"/>
      <c r="I65" s="572"/>
      <c r="J65" s="572"/>
      <c r="K65" s="572"/>
      <c r="L65" s="572"/>
      <c r="M65" s="572"/>
      <c r="N65" s="572"/>
      <c r="O65" s="572"/>
      <c r="P65" s="572"/>
      <c r="Q65" s="572"/>
      <c r="R65" s="572"/>
      <c r="S65" s="572"/>
      <c r="T65" s="572"/>
      <c r="U65" s="572"/>
      <c r="V65" s="562"/>
    </row>
    <row r="66" spans="1:22">
      <c r="A66" s="569"/>
      <c r="B66" s="575"/>
      <c r="C66" s="569"/>
      <c r="D66" s="569"/>
      <c r="E66" s="569"/>
      <c r="F66" s="569"/>
      <c r="G66" s="571"/>
      <c r="H66" s="572"/>
      <c r="I66" s="572"/>
      <c r="J66" s="572"/>
      <c r="K66" s="572"/>
      <c r="L66" s="572"/>
      <c r="M66" s="572"/>
      <c r="N66" s="572"/>
      <c r="O66" s="572"/>
      <c r="P66" s="572"/>
      <c r="Q66" s="572"/>
      <c r="R66" s="572"/>
      <c r="S66" s="572"/>
      <c r="T66" s="572"/>
      <c r="U66" s="572"/>
      <c r="V66" s="562"/>
    </row>
    <row r="67" spans="1:22">
      <c r="A67" s="569"/>
      <c r="B67" s="575"/>
      <c r="C67" s="569"/>
      <c r="D67" s="569"/>
      <c r="E67" s="569"/>
      <c r="F67" s="569"/>
      <c r="G67" s="571"/>
      <c r="H67" s="572"/>
      <c r="I67" s="572"/>
      <c r="J67" s="572"/>
      <c r="K67" s="572"/>
      <c r="L67" s="572"/>
      <c r="M67" s="572"/>
      <c r="N67" s="572"/>
      <c r="O67" s="572"/>
      <c r="P67" s="572"/>
      <c r="Q67" s="572"/>
      <c r="R67" s="572"/>
      <c r="S67" s="572"/>
      <c r="T67" s="572"/>
      <c r="U67" s="572"/>
      <c r="V67" s="562"/>
    </row>
    <row r="68" spans="1:22">
      <c r="A68" s="572"/>
      <c r="B68" s="572"/>
      <c r="C68" s="572"/>
      <c r="D68" s="572"/>
      <c r="E68" s="572"/>
      <c r="F68" s="572"/>
      <c r="G68" s="572"/>
      <c r="H68" s="572"/>
      <c r="I68" s="572"/>
      <c r="J68" s="572"/>
      <c r="K68" s="572"/>
      <c r="L68" s="572"/>
      <c r="M68" s="572"/>
      <c r="N68" s="572"/>
      <c r="O68" s="572"/>
      <c r="P68" s="572"/>
      <c r="Q68" s="572"/>
      <c r="R68" s="572"/>
      <c r="S68" s="572"/>
      <c r="T68" s="572"/>
      <c r="U68" s="572"/>
      <c r="V68" s="562"/>
    </row>
    <row r="69" spans="1:22">
      <c r="A69" s="976"/>
      <c r="B69" s="976"/>
      <c r="C69" s="976"/>
      <c r="D69" s="976"/>
      <c r="E69" s="976"/>
      <c r="F69" s="976"/>
      <c r="G69" s="573"/>
      <c r="H69" s="574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562"/>
    </row>
    <row r="70" spans="1:2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2"/>
    </row>
    <row r="71" spans="1:2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2"/>
    </row>
    <row r="72" spans="1:22">
      <c r="A72" s="975"/>
      <c r="B72" s="975"/>
      <c r="C72" s="975"/>
      <c r="D72" s="975"/>
      <c r="E72" s="975"/>
      <c r="F72" s="975"/>
      <c r="G72" s="975"/>
      <c r="H72" s="975"/>
      <c r="I72" s="975"/>
      <c r="J72" s="975"/>
      <c r="K72" s="975"/>
      <c r="L72" s="975"/>
      <c r="M72" s="975"/>
      <c r="N72" s="975"/>
      <c r="O72" s="975"/>
      <c r="P72" s="975"/>
      <c r="Q72" s="975"/>
      <c r="R72" s="975"/>
      <c r="S72" s="975"/>
      <c r="T72" s="975"/>
      <c r="U72" s="975"/>
      <c r="V72" s="562"/>
    </row>
    <row r="73" spans="1:22">
      <c r="A73" s="975"/>
      <c r="B73" s="975"/>
      <c r="C73" s="975"/>
      <c r="D73" s="975"/>
      <c r="E73" s="975"/>
      <c r="F73" s="975"/>
      <c r="G73" s="975"/>
      <c r="H73" s="975"/>
      <c r="I73" s="975"/>
      <c r="J73" s="975"/>
      <c r="K73" s="975"/>
      <c r="L73" s="975"/>
      <c r="M73" s="975"/>
      <c r="N73" s="975"/>
      <c r="O73" s="975"/>
      <c r="P73" s="975"/>
      <c r="Q73" s="975"/>
      <c r="R73" s="975"/>
      <c r="S73" s="975"/>
      <c r="T73" s="975"/>
      <c r="U73" s="975"/>
      <c r="V73" s="562"/>
    </row>
    <row r="74" spans="1:22">
      <c r="A74" s="975"/>
      <c r="B74" s="117"/>
      <c r="C74" s="117"/>
      <c r="D74" s="117"/>
      <c r="E74" s="117"/>
      <c r="F74" s="117"/>
      <c r="G74" s="117"/>
      <c r="H74" s="562"/>
      <c r="I74" s="562"/>
      <c r="J74" s="562"/>
      <c r="K74" s="562"/>
      <c r="L74" s="562"/>
      <c r="M74" s="562"/>
      <c r="N74" s="562"/>
      <c r="O74" s="562"/>
      <c r="P74" s="562"/>
      <c r="Q74" s="562"/>
      <c r="R74" s="562"/>
      <c r="S74" s="562"/>
      <c r="T74" s="562"/>
      <c r="U74" s="562"/>
      <c r="V74" s="21"/>
    </row>
    <row r="75" spans="1:22">
      <c r="A75" s="569"/>
      <c r="B75" s="575"/>
      <c r="C75" s="569"/>
      <c r="D75" s="569"/>
      <c r="E75" s="569"/>
      <c r="F75" s="569"/>
      <c r="G75" s="571"/>
      <c r="H75" s="572"/>
      <c r="I75" s="572"/>
      <c r="J75" s="572"/>
      <c r="K75" s="572"/>
      <c r="L75" s="572"/>
      <c r="M75" s="572"/>
      <c r="N75" s="572"/>
      <c r="O75" s="572"/>
      <c r="P75" s="572"/>
      <c r="Q75" s="572"/>
      <c r="R75" s="572"/>
      <c r="S75" s="572"/>
      <c r="T75" s="572"/>
      <c r="U75" s="572"/>
      <c r="V75" s="21"/>
    </row>
    <row r="76" spans="1:22">
      <c r="A76" s="569"/>
      <c r="B76" s="575"/>
      <c r="C76" s="569"/>
      <c r="D76" s="569"/>
      <c r="E76" s="569"/>
      <c r="F76" s="569"/>
      <c r="G76" s="571"/>
      <c r="H76" s="572"/>
      <c r="I76" s="572"/>
      <c r="J76" s="572"/>
      <c r="K76" s="572"/>
      <c r="L76" s="572"/>
      <c r="M76" s="572"/>
      <c r="N76" s="572"/>
      <c r="O76" s="572"/>
      <c r="P76" s="572"/>
      <c r="Q76" s="572"/>
      <c r="R76" s="572"/>
      <c r="S76" s="572"/>
      <c r="T76" s="572"/>
      <c r="U76" s="572"/>
      <c r="V76" s="21"/>
    </row>
    <row r="77" spans="1:22">
      <c r="A77" s="569"/>
      <c r="B77" s="575"/>
      <c r="C77" s="569"/>
      <c r="D77" s="569"/>
      <c r="E77" s="569"/>
      <c r="F77" s="569"/>
      <c r="G77" s="571"/>
      <c r="H77" s="572"/>
      <c r="I77" s="572"/>
      <c r="J77" s="572"/>
      <c r="K77" s="572"/>
      <c r="L77" s="572"/>
      <c r="M77" s="572"/>
      <c r="N77" s="572"/>
      <c r="O77" s="572"/>
      <c r="P77" s="572"/>
      <c r="Q77" s="572"/>
      <c r="R77" s="572"/>
      <c r="S77" s="572"/>
      <c r="T77" s="572"/>
      <c r="U77" s="572"/>
      <c r="V77" s="21"/>
    </row>
    <row r="78" spans="1:22">
      <c r="A78" s="572"/>
      <c r="B78" s="572"/>
      <c r="C78" s="572"/>
      <c r="D78" s="572"/>
      <c r="E78" s="572"/>
      <c r="F78" s="572"/>
      <c r="G78" s="572"/>
      <c r="H78" s="572"/>
      <c r="I78" s="572"/>
      <c r="J78" s="572"/>
      <c r="K78" s="572"/>
      <c r="L78" s="572"/>
      <c r="M78" s="572"/>
      <c r="N78" s="572"/>
      <c r="O78" s="572"/>
      <c r="P78" s="572"/>
      <c r="Q78" s="572"/>
      <c r="R78" s="572"/>
      <c r="S78" s="572"/>
      <c r="T78" s="572"/>
      <c r="U78" s="572"/>
      <c r="V78" s="21"/>
    </row>
    <row r="79" spans="1:22">
      <c r="A79" s="976"/>
      <c r="B79" s="976"/>
      <c r="C79" s="976"/>
      <c r="D79" s="976"/>
      <c r="E79" s="976"/>
      <c r="F79" s="976"/>
      <c r="G79" s="573"/>
      <c r="H79" s="574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21"/>
    </row>
    <row r="81" spans="1:2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21"/>
    </row>
    <row r="82" spans="1:22">
      <c r="A82" s="975"/>
      <c r="B82" s="975"/>
      <c r="C82" s="975"/>
      <c r="D82" s="975"/>
      <c r="E82" s="975"/>
      <c r="F82" s="975"/>
      <c r="G82" s="975"/>
      <c r="H82" s="975"/>
      <c r="I82" s="975"/>
      <c r="J82" s="975"/>
      <c r="K82" s="975"/>
      <c r="L82" s="975"/>
      <c r="M82" s="975"/>
      <c r="N82" s="975"/>
      <c r="O82" s="975"/>
      <c r="P82" s="975"/>
      <c r="Q82" s="975"/>
      <c r="R82" s="975"/>
      <c r="S82" s="975"/>
      <c r="T82" s="975"/>
      <c r="U82" s="975"/>
      <c r="V82" s="21"/>
    </row>
    <row r="83" spans="1:22">
      <c r="A83" s="975"/>
      <c r="B83" s="975"/>
      <c r="C83" s="975"/>
      <c r="D83" s="975"/>
      <c r="E83" s="975"/>
      <c r="F83" s="975"/>
      <c r="G83" s="975"/>
      <c r="H83" s="975"/>
      <c r="I83" s="975"/>
      <c r="J83" s="975"/>
      <c r="K83" s="975"/>
      <c r="L83" s="975"/>
      <c r="M83" s="975"/>
      <c r="N83" s="975"/>
      <c r="O83" s="975"/>
      <c r="P83" s="975"/>
      <c r="Q83" s="975"/>
      <c r="R83" s="975"/>
      <c r="S83" s="975"/>
      <c r="T83" s="975"/>
      <c r="U83" s="975"/>
      <c r="V83" s="21"/>
    </row>
    <row r="84" spans="1:22">
      <c r="A84" s="975"/>
      <c r="B84" s="117"/>
      <c r="C84" s="117"/>
      <c r="D84" s="117"/>
      <c r="E84" s="117"/>
      <c r="F84" s="117"/>
      <c r="G84" s="117"/>
      <c r="H84" s="562"/>
      <c r="I84" s="562"/>
      <c r="J84" s="562"/>
      <c r="K84" s="562"/>
      <c r="L84" s="562"/>
      <c r="M84" s="562"/>
      <c r="N84" s="562"/>
      <c r="O84" s="562"/>
      <c r="P84" s="562"/>
      <c r="Q84" s="562"/>
      <c r="R84" s="562"/>
      <c r="S84" s="562"/>
      <c r="T84" s="562"/>
      <c r="U84" s="562"/>
      <c r="V84" s="21"/>
    </row>
    <row r="85" spans="1:22">
      <c r="A85" s="569"/>
      <c r="B85" s="575"/>
      <c r="C85" s="569"/>
      <c r="D85" s="569"/>
      <c r="E85" s="569"/>
      <c r="F85" s="569"/>
      <c r="G85" s="571"/>
      <c r="H85" s="572"/>
      <c r="I85" s="572"/>
      <c r="J85" s="572"/>
      <c r="K85" s="572"/>
      <c r="L85" s="572"/>
      <c r="M85" s="572"/>
      <c r="N85" s="572"/>
      <c r="O85" s="572"/>
      <c r="P85" s="572"/>
      <c r="Q85" s="572"/>
      <c r="R85" s="572"/>
      <c r="S85" s="572"/>
      <c r="T85" s="572"/>
      <c r="U85" s="572"/>
      <c r="V85" s="21"/>
    </row>
    <row r="86" spans="1:22">
      <c r="A86" s="569"/>
      <c r="B86" s="575"/>
      <c r="C86" s="569"/>
      <c r="D86" s="569"/>
      <c r="E86" s="569"/>
      <c r="F86" s="569"/>
      <c r="G86" s="571"/>
      <c r="H86" s="572"/>
      <c r="I86" s="572"/>
      <c r="J86" s="572"/>
      <c r="K86" s="572"/>
      <c r="L86" s="572"/>
      <c r="M86" s="572"/>
      <c r="N86" s="572"/>
      <c r="O86" s="572"/>
      <c r="P86" s="572"/>
      <c r="Q86" s="572"/>
      <c r="R86" s="572"/>
      <c r="S86" s="572"/>
      <c r="T86" s="572"/>
      <c r="U86" s="572"/>
      <c r="V86" s="21"/>
    </row>
    <row r="87" spans="1:22">
      <c r="A87" s="569"/>
      <c r="B87" s="575"/>
      <c r="C87" s="569"/>
      <c r="D87" s="569"/>
      <c r="E87" s="569"/>
      <c r="F87" s="569"/>
      <c r="G87" s="571"/>
      <c r="H87" s="572"/>
      <c r="I87" s="572"/>
      <c r="J87" s="572"/>
      <c r="K87" s="572"/>
      <c r="L87" s="572"/>
      <c r="M87" s="572"/>
      <c r="N87" s="572"/>
      <c r="O87" s="572"/>
      <c r="P87" s="572"/>
      <c r="Q87" s="572"/>
      <c r="R87" s="572"/>
      <c r="S87" s="572"/>
      <c r="T87" s="572"/>
      <c r="U87" s="572"/>
      <c r="V87" s="21"/>
    </row>
    <row r="88" spans="1:22">
      <c r="A88" s="572"/>
      <c r="B88" s="572"/>
      <c r="C88" s="572"/>
      <c r="D88" s="572"/>
      <c r="E88" s="572"/>
      <c r="F88" s="572"/>
      <c r="G88" s="572"/>
      <c r="H88" s="572"/>
      <c r="I88" s="572"/>
      <c r="J88" s="572"/>
      <c r="K88" s="572"/>
      <c r="L88" s="572"/>
      <c r="M88" s="572"/>
      <c r="N88" s="572"/>
      <c r="O88" s="572"/>
      <c r="P88" s="572"/>
      <c r="Q88" s="572"/>
      <c r="R88" s="572"/>
      <c r="S88" s="572"/>
      <c r="T88" s="572"/>
      <c r="U88" s="572"/>
      <c r="V88" s="21"/>
    </row>
    <row r="89" spans="1:22">
      <c r="A89" s="976"/>
      <c r="B89" s="976"/>
      <c r="C89" s="976"/>
      <c r="D89" s="976"/>
      <c r="E89" s="976"/>
      <c r="F89" s="976"/>
      <c r="G89" s="573"/>
      <c r="H89" s="574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21"/>
    </row>
    <row r="91" spans="1:2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72"/>
    </row>
    <row r="92" spans="1:22">
      <c r="A92" s="976"/>
      <c r="B92" s="976"/>
      <c r="C92" s="976"/>
      <c r="D92" s="976"/>
      <c r="E92" s="976"/>
      <c r="F92" s="976"/>
      <c r="G92" s="573"/>
      <c r="H92" s="577"/>
      <c r="I92" s="577"/>
      <c r="J92" s="577"/>
      <c r="K92" s="577"/>
      <c r="L92" s="577"/>
      <c r="M92" s="577"/>
      <c r="N92" s="577"/>
      <c r="O92" s="577"/>
      <c r="P92" s="21"/>
      <c r="Q92" s="577"/>
      <c r="R92" s="577"/>
      <c r="S92" s="577"/>
      <c r="T92" s="577"/>
      <c r="U92" s="21"/>
      <c r="V92" s="21"/>
    </row>
    <row r="93" spans="1:22">
      <c r="A93" s="578"/>
      <c r="B93" s="578"/>
      <c r="C93" s="578"/>
      <c r="D93" s="578"/>
      <c r="E93" s="578"/>
      <c r="F93" s="578"/>
      <c r="G93" s="578"/>
      <c r="H93" s="578"/>
      <c r="I93" s="578"/>
      <c r="J93" s="578"/>
      <c r="K93" s="578"/>
      <c r="L93" s="578"/>
      <c r="M93" s="578"/>
      <c r="N93" s="578"/>
      <c r="O93" s="578"/>
      <c r="P93" s="578"/>
      <c r="Q93" s="578"/>
      <c r="R93" s="578"/>
      <c r="S93" s="578"/>
      <c r="T93" s="578"/>
      <c r="U93" s="578"/>
      <c r="V93" s="578"/>
    </row>
    <row r="94" spans="1:22">
      <c r="A94" s="578"/>
      <c r="B94" s="578"/>
      <c r="C94" s="578"/>
      <c r="D94" s="578"/>
      <c r="E94" s="578"/>
      <c r="F94" s="578"/>
      <c r="G94" s="578"/>
      <c r="H94" s="578"/>
      <c r="I94" s="578"/>
      <c r="J94" s="578"/>
      <c r="K94" s="578"/>
      <c r="L94" s="578"/>
      <c r="M94" s="578"/>
      <c r="N94" s="578"/>
      <c r="O94" s="578"/>
      <c r="P94" s="578"/>
      <c r="Q94" s="578"/>
      <c r="R94" s="578"/>
      <c r="S94" s="578"/>
      <c r="T94" s="578"/>
      <c r="U94" s="578"/>
      <c r="V94" s="578"/>
    </row>
    <row r="95" spans="1:22">
      <c r="A95" s="578"/>
      <c r="B95" s="578"/>
      <c r="C95" s="578"/>
      <c r="D95" s="578"/>
      <c r="E95" s="578"/>
      <c r="F95" s="578"/>
      <c r="G95" s="578"/>
      <c r="H95" s="578"/>
      <c r="I95" s="578"/>
      <c r="J95" s="578"/>
      <c r="K95" s="578"/>
      <c r="L95" s="578"/>
      <c r="M95" s="578"/>
      <c r="N95" s="578"/>
      <c r="O95" s="578"/>
      <c r="P95" s="578"/>
      <c r="Q95" s="578"/>
      <c r="R95" s="578"/>
      <c r="S95" s="578"/>
      <c r="T95" s="578"/>
      <c r="U95" s="578"/>
      <c r="V95" s="578"/>
    </row>
    <row r="96" spans="1:22">
      <c r="A96" s="578"/>
      <c r="B96" s="578"/>
      <c r="C96" s="578"/>
      <c r="D96" s="578"/>
      <c r="E96" s="578"/>
      <c r="F96" s="578"/>
      <c r="G96" s="578"/>
      <c r="H96" s="578"/>
      <c r="I96" s="578"/>
      <c r="J96" s="578"/>
      <c r="K96" s="578"/>
      <c r="L96" s="578"/>
      <c r="M96" s="578"/>
      <c r="N96" s="578"/>
      <c r="O96" s="578"/>
      <c r="P96" s="578"/>
      <c r="Q96" s="578"/>
      <c r="R96" s="578"/>
      <c r="S96" s="578"/>
      <c r="T96" s="578"/>
      <c r="U96" s="578"/>
      <c r="V96" s="578"/>
    </row>
    <row r="97" spans="1:22">
      <c r="A97" s="578"/>
      <c r="B97" s="578"/>
      <c r="C97" s="578"/>
      <c r="D97" s="578"/>
      <c r="E97" s="578"/>
      <c r="F97" s="578"/>
      <c r="G97" s="578"/>
      <c r="H97" s="578"/>
      <c r="I97" s="578"/>
      <c r="J97" s="578"/>
      <c r="K97" s="578"/>
      <c r="L97" s="578"/>
      <c r="M97" s="578"/>
      <c r="N97" s="578"/>
      <c r="O97" s="578"/>
      <c r="P97" s="578"/>
      <c r="Q97" s="578"/>
      <c r="R97" s="578"/>
      <c r="S97" s="578"/>
      <c r="T97" s="578"/>
      <c r="U97" s="578"/>
      <c r="V97" s="578"/>
    </row>
    <row r="98" spans="1:22">
      <c r="A98" s="16"/>
    </row>
    <row r="99" spans="1:22">
      <c r="B99" s="580"/>
      <c r="C99" s="556"/>
      <c r="G99" s="556"/>
      <c r="H99" s="556"/>
      <c r="I99" s="581"/>
      <c r="J99" s="581"/>
      <c r="K99" s="581"/>
      <c r="L99" s="556"/>
      <c r="M99" s="556"/>
      <c r="N99" s="556"/>
      <c r="O99" s="556"/>
      <c r="P99" s="556"/>
      <c r="Q99" s="556"/>
      <c r="R99" s="556"/>
      <c r="S99" s="556"/>
      <c r="T99" s="556"/>
    </row>
    <row r="164" spans="9:13">
      <c r="I164" s="579" t="s">
        <v>756</v>
      </c>
      <c r="M164" s="17" t="s">
        <v>757</v>
      </c>
    </row>
    <row r="165" spans="9:13">
      <c r="M165" s="17" t="s">
        <v>758</v>
      </c>
    </row>
    <row r="175" spans="9:13" hidden="1"/>
  </sheetData>
  <mergeCells count="68">
    <mergeCell ref="A72:U72"/>
    <mergeCell ref="A54:A55"/>
    <mergeCell ref="B54:G54"/>
    <mergeCell ref="H54:P54"/>
    <mergeCell ref="Q54:U54"/>
    <mergeCell ref="A59:F59"/>
    <mergeCell ref="A62:U62"/>
    <mergeCell ref="A63:A64"/>
    <mergeCell ref="B63:G63"/>
    <mergeCell ref="H63:P63"/>
    <mergeCell ref="Q63:U63"/>
    <mergeCell ref="A69:F69"/>
    <mergeCell ref="A92:F92"/>
    <mergeCell ref="A73:A74"/>
    <mergeCell ref="B73:G73"/>
    <mergeCell ref="H73:P73"/>
    <mergeCell ref="A89:F89"/>
    <mergeCell ref="Q73:U73"/>
    <mergeCell ref="A79:F79"/>
    <mergeCell ref="A82:U82"/>
    <mergeCell ref="A83:A84"/>
    <mergeCell ref="B83:G83"/>
    <mergeCell ref="H83:P83"/>
    <mergeCell ref="Q83:U83"/>
    <mergeCell ref="A53:U53"/>
    <mergeCell ref="W35:Z35"/>
    <mergeCell ref="W36:Z36"/>
    <mergeCell ref="W37:Z37"/>
    <mergeCell ref="W38:Z38"/>
    <mergeCell ref="A40:G40"/>
    <mergeCell ref="A43:U43"/>
    <mergeCell ref="A44:A45"/>
    <mergeCell ref="B44:G44"/>
    <mergeCell ref="H44:P44"/>
    <mergeCell ref="Q44:U44"/>
    <mergeCell ref="A50:F50"/>
    <mergeCell ref="A41:T41"/>
    <mergeCell ref="W34:Z34"/>
    <mergeCell ref="W22:Z22"/>
    <mergeCell ref="W23:Z23"/>
    <mergeCell ref="W26:Z26"/>
    <mergeCell ref="W27:Z27"/>
    <mergeCell ref="W28:Z28"/>
    <mergeCell ref="W25:AI25"/>
    <mergeCell ref="W29:Z29"/>
    <mergeCell ref="W30:Z30"/>
    <mergeCell ref="W31:Z31"/>
    <mergeCell ref="W32:Z32"/>
    <mergeCell ref="W33:Z33"/>
    <mergeCell ref="W21:Z21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10:AI10"/>
    <mergeCell ref="A6:U6"/>
    <mergeCell ref="A8:U8"/>
    <mergeCell ref="A1:U5"/>
    <mergeCell ref="A9:A10"/>
    <mergeCell ref="B9:G9"/>
    <mergeCell ref="H9:P9"/>
    <mergeCell ref="Q9:U9"/>
  </mergeCells>
  <printOptions horizontalCentered="1" verticalCentered="1"/>
  <pageMargins left="0.27559055118110237" right="0.19685039370078741" top="0.42" bottom="5.27" header="0.31496062992125984" footer="0.31496062992125984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AC330"/>
  <sheetViews>
    <sheetView showZeros="0" view="pageBreakPreview" zoomScaleSheetLayoutView="100" workbookViewId="0">
      <selection activeCell="H348" sqref="H348"/>
    </sheetView>
  </sheetViews>
  <sheetFormatPr defaultColWidth="9.140625" defaultRowHeight="12"/>
  <cols>
    <col min="1" max="1" width="6.5703125" style="2" customWidth="1"/>
    <col min="2" max="2" width="19.42578125" style="2" customWidth="1"/>
    <col min="3" max="4" width="10.7109375" style="2" customWidth="1"/>
    <col min="5" max="5" width="9.7109375" style="2" bestFit="1" customWidth="1"/>
    <col min="6" max="6" width="9.7109375" style="2" customWidth="1"/>
    <col min="7" max="7" width="11.28515625" style="2" bestFit="1" customWidth="1"/>
    <col min="8" max="8" width="12.140625" style="2" customWidth="1"/>
    <col min="9" max="9" width="12.140625" style="27" customWidth="1"/>
    <col min="10" max="10" width="9" style="27" customWidth="1"/>
    <col min="11" max="11" width="9.5703125" style="27" customWidth="1"/>
    <col min="12" max="12" width="8.85546875" style="2" customWidth="1"/>
    <col min="13" max="13" width="9.28515625" style="2" customWidth="1"/>
    <col min="14" max="14" width="9.85546875" style="2" customWidth="1"/>
    <col min="15" max="16" width="25.7109375" style="2" customWidth="1"/>
    <col min="17" max="24" width="9.140625" style="2"/>
    <col min="25" max="25" width="11.140625" style="2" customWidth="1"/>
    <col min="26" max="26" width="11.5703125" style="2" customWidth="1"/>
    <col min="27" max="16384" width="9.140625" style="2"/>
  </cols>
  <sheetData>
    <row r="1" spans="1:29" ht="19.5" customHeight="1">
      <c r="A1" s="901"/>
      <c r="B1" s="901"/>
      <c r="C1" s="421">
        <f>'Resumo Ferragem - Armado (15m)'!A1:H1</f>
        <v>0</v>
      </c>
      <c r="D1" s="422"/>
      <c r="E1" s="422"/>
      <c r="F1" s="422"/>
      <c r="G1" s="422"/>
      <c r="H1" s="422"/>
      <c r="I1" s="422"/>
      <c r="J1" s="422"/>
      <c r="K1" s="889" t="s">
        <v>0</v>
      </c>
      <c r="L1" s="890"/>
      <c r="M1" s="890"/>
      <c r="N1" s="891"/>
      <c r="O1" s="15"/>
      <c r="P1" s="15"/>
      <c r="Q1" s="15"/>
      <c r="R1" s="15"/>
      <c r="S1" s="15"/>
      <c r="T1" s="15"/>
      <c r="U1" s="1"/>
      <c r="V1" s="1"/>
      <c r="W1" s="1"/>
      <c r="X1" s="1"/>
    </row>
    <row r="2" spans="1:29">
      <c r="A2" s="901"/>
      <c r="B2" s="901"/>
      <c r="C2" s="423">
        <f>'Resumo Ferragem - Armado (15m)'!C2:H2</f>
        <v>0</v>
      </c>
      <c r="D2" s="424"/>
      <c r="E2" s="424"/>
      <c r="F2" s="424"/>
      <c r="G2" s="424"/>
      <c r="H2" s="424"/>
      <c r="I2" s="424"/>
      <c r="J2" s="424"/>
      <c r="K2" s="892"/>
      <c r="L2" s="893"/>
      <c r="M2" s="893"/>
      <c r="N2" s="894"/>
      <c r="O2" s="15"/>
      <c r="P2" s="15"/>
      <c r="Q2" s="15"/>
      <c r="R2" s="15"/>
      <c r="S2" s="15"/>
      <c r="T2" s="15"/>
      <c r="U2" s="1"/>
      <c r="V2" s="1"/>
      <c r="W2" s="1"/>
      <c r="X2" s="1"/>
    </row>
    <row r="3" spans="1:29" ht="17.25" customHeight="1">
      <c r="A3" s="901"/>
      <c r="B3" s="901"/>
      <c r="C3" s="423">
        <f>'Resumo Ferragem - Armado (15m)'!C3:H3</f>
        <v>0</v>
      </c>
      <c r="D3" s="424"/>
      <c r="E3" s="424"/>
      <c r="F3" s="424"/>
      <c r="G3" s="424"/>
      <c r="H3" s="424">
        <f>'2ª Medição '!P3</f>
        <v>0</v>
      </c>
      <c r="J3" s="424"/>
      <c r="K3" s="892"/>
      <c r="L3" s="893"/>
      <c r="M3" s="893"/>
      <c r="N3" s="894"/>
      <c r="O3" s="15"/>
      <c r="P3" s="15"/>
      <c r="Q3" s="15"/>
      <c r="R3" s="15"/>
      <c r="S3" s="15"/>
      <c r="T3" s="15"/>
      <c r="U3" s="1"/>
      <c r="V3" s="1"/>
      <c r="W3" s="1"/>
      <c r="X3" s="1"/>
    </row>
    <row r="4" spans="1:29" ht="13.5" customHeight="1">
      <c r="A4" s="901"/>
      <c r="B4" s="901"/>
      <c r="C4" s="423">
        <f>'Resumo Ferragem - Armado (15m)'!C4:H4</f>
        <v>0</v>
      </c>
      <c r="D4" s="424"/>
      <c r="E4" s="424"/>
      <c r="F4" s="424"/>
      <c r="G4" s="424"/>
      <c r="H4" s="424">
        <f>'2ª Medição '!N4</f>
        <v>0</v>
      </c>
      <c r="J4" s="424"/>
      <c r="K4" s="892"/>
      <c r="L4" s="893"/>
      <c r="M4" s="893"/>
      <c r="N4" s="894"/>
      <c r="O4" s="15"/>
      <c r="P4" s="15"/>
      <c r="Q4" s="15"/>
      <c r="R4" s="15"/>
      <c r="S4" s="15"/>
      <c r="T4" s="15"/>
      <c r="U4" s="1"/>
      <c r="V4" s="1"/>
      <c r="W4" s="1"/>
      <c r="X4" s="1"/>
    </row>
    <row r="5" spans="1:29" ht="15" customHeight="1">
      <c r="A5" s="901"/>
      <c r="B5" s="901"/>
      <c r="C5" s="425">
        <f>'Resumo Ferragem - Armado (15m)'!C5:H5</f>
        <v>0</v>
      </c>
      <c r="D5" s="426"/>
      <c r="E5" s="426"/>
      <c r="F5" s="426"/>
      <c r="G5" s="426"/>
      <c r="H5" s="424">
        <f>'2ª Medição '!N5</f>
        <v>0</v>
      </c>
      <c r="J5" s="426"/>
      <c r="K5" s="895"/>
      <c r="L5" s="896"/>
      <c r="M5" s="896"/>
      <c r="N5" s="897"/>
      <c r="O5" s="15"/>
      <c r="P5" s="15"/>
      <c r="Q5" s="15"/>
      <c r="R5" s="15"/>
      <c r="S5" s="15"/>
      <c r="T5" s="15"/>
      <c r="U5" s="1"/>
      <c r="V5" s="1"/>
      <c r="W5" s="1"/>
      <c r="X5" s="1"/>
    </row>
    <row r="6" spans="1:29" s="17" customFormat="1">
      <c r="A6" s="968" t="s">
        <v>630</v>
      </c>
      <c r="B6" s="969"/>
      <c r="C6" s="969"/>
      <c r="D6" s="969"/>
      <c r="E6" s="969"/>
      <c r="F6" s="969"/>
      <c r="G6" s="969"/>
      <c r="H6" s="969"/>
      <c r="I6" s="969"/>
      <c r="J6" s="969"/>
      <c r="K6" s="1042"/>
      <c r="L6" s="1042"/>
      <c r="M6" s="1042"/>
      <c r="N6" s="1043"/>
      <c r="O6" s="117"/>
      <c r="P6" s="955" t="s">
        <v>120</v>
      </c>
      <c r="Q6" s="956"/>
      <c r="R6" s="956"/>
      <c r="S6" s="956"/>
      <c r="T6" s="956"/>
      <c r="U6" s="956"/>
      <c r="V6" s="956"/>
      <c r="W6" s="956"/>
      <c r="X6" s="956"/>
      <c r="Y6" s="956"/>
      <c r="Z6" s="956"/>
      <c r="AA6" s="956"/>
      <c r="AB6" s="957"/>
      <c r="AC6" s="2"/>
    </row>
    <row r="7" spans="1:29" s="17" customFormat="1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17"/>
      <c r="P7" s="963"/>
      <c r="Q7" s="1008"/>
      <c r="R7" s="1008"/>
      <c r="S7" s="964"/>
      <c r="T7" s="382" t="s">
        <v>607</v>
      </c>
      <c r="U7" s="382" t="s">
        <v>608</v>
      </c>
      <c r="V7" s="382" t="s">
        <v>634</v>
      </c>
      <c r="W7" s="382" t="s">
        <v>609</v>
      </c>
      <c r="X7" s="382" t="s">
        <v>610</v>
      </c>
      <c r="Y7" s="382" t="s">
        <v>611</v>
      </c>
      <c r="Z7" s="382" t="s">
        <v>612</v>
      </c>
      <c r="AA7" s="382" t="s">
        <v>613</v>
      </c>
      <c r="AB7" s="382" t="s">
        <v>614</v>
      </c>
      <c r="AC7" s="2"/>
    </row>
    <row r="8" spans="1:29" s="17" customFormat="1">
      <c r="A8" s="898" t="str">
        <f>'Dados da Obra'!$A$7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900"/>
      <c r="O8" s="117"/>
      <c r="P8" s="982" t="s">
        <v>30</v>
      </c>
      <c r="Q8" s="982"/>
      <c r="R8" s="982"/>
      <c r="S8" s="982"/>
      <c r="T8" s="3">
        <f>(0.185*1.75*3.978)+(1.296*0.37*3.978)+(0.185*0.9*3.978)</f>
        <v>3.8577450600000001</v>
      </c>
      <c r="U8" s="3">
        <f>(2.258*0.37*3.978)+(0.645*0.87*3.978)+(0.968*0.37*3.978)+(0.645*0.75*3.978)+(0.645*0.3*3.978)+(0.323*0.65*0.3978)</f>
        <v>9.7580936699999992</v>
      </c>
      <c r="V8" s="3">
        <f>2.917*0.37*3.978</f>
        <v>4.2934156199999993</v>
      </c>
      <c r="W8" s="3">
        <f>(0.533*0.6*3.978)+(0.267*0.57*3.978)+(0.133*1.75*3.978)+(0.667*0.66*3.978)+(0.133*0.9*3.978)</f>
        <v>5.0308174800000005</v>
      </c>
      <c r="X8" s="3">
        <f>0.667*0.57*3.978</f>
        <v>1.5123958200000001</v>
      </c>
      <c r="Y8" s="3">
        <f>(0.278*0.87*3.978)+(0.278*0.75*3.978)+(0.417*0.66*3.978)+(0.139*0.65*3.978)</f>
        <v>3.2457695400000004</v>
      </c>
      <c r="Z8" s="3">
        <f>0.267*0.66*3.978</f>
        <v>0.70100316000000007</v>
      </c>
      <c r="AA8" s="3">
        <f>(0.167*0.65*3.978)+(0.167*0.65*3.978)+(0.167*0.65*3.978)</f>
        <v>1.2954357000000001</v>
      </c>
      <c r="AB8" s="3">
        <f>(1.143*0.66*3.978)+(0.571*0.6*3.978)+(1*0.6*3.978)</f>
        <v>6.7505864400000002</v>
      </c>
      <c r="AC8" s="2"/>
    </row>
    <row r="9" spans="1:29" ht="15" customHeight="1">
      <c r="A9" s="379" t="s">
        <v>141</v>
      </c>
      <c r="B9" s="379" t="s">
        <v>637</v>
      </c>
      <c r="C9" s="955" t="s">
        <v>592</v>
      </c>
      <c r="D9" s="957"/>
      <c r="E9" s="956" t="s">
        <v>588</v>
      </c>
      <c r="F9" s="956"/>
      <c r="G9" s="957"/>
      <c r="H9" s="955" t="s">
        <v>589</v>
      </c>
      <c r="I9" s="957"/>
      <c r="J9" s="955" t="s">
        <v>590</v>
      </c>
      <c r="K9" s="957"/>
      <c r="L9" s="956" t="s">
        <v>591</v>
      </c>
      <c r="M9" s="956"/>
      <c r="N9" s="957"/>
      <c r="O9" s="381"/>
      <c r="P9" s="982" t="s">
        <v>31</v>
      </c>
      <c r="Q9" s="982"/>
      <c r="R9" s="982"/>
      <c r="S9" s="982"/>
      <c r="T9" s="3"/>
      <c r="U9" s="3"/>
      <c r="V9" s="163"/>
      <c r="W9" s="7"/>
      <c r="X9" s="7"/>
      <c r="Y9" s="7"/>
      <c r="Z9" s="3"/>
      <c r="AA9" s="7"/>
      <c r="AB9" s="7"/>
    </row>
    <row r="10" spans="1:29" ht="15" customHeight="1">
      <c r="A10" s="380">
        <f>'Resumo Ferragem - Armado (15m)'!A11</f>
        <v>0</v>
      </c>
      <c r="B10" s="377" t="str">
        <f>'Resumo Ferragem - Armado (15m)'!B11</f>
        <v>PONTE DE BONITO</v>
      </c>
      <c r="C10" s="1025" t="str">
        <f>'Resumo Ferragem - Armado (15m)'!C11</f>
        <v>Estrada do Quati</v>
      </c>
      <c r="D10" s="1024"/>
      <c r="E10" s="982" t="str">
        <f>'Resumo Ferragem - Armado (15m)'!D11</f>
        <v>BONITO</v>
      </c>
      <c r="F10" s="982"/>
      <c r="G10" s="982"/>
      <c r="H10" s="1023" t="str">
        <f>'Resumo Ferragem - Armado (15m)'!E11</f>
        <v xml:space="preserve"> 21°03'26"S</v>
      </c>
      <c r="I10" s="1024"/>
      <c r="J10" s="1025" t="str">
        <f>'Resumo Ferragem - Armado (15m)'!F11</f>
        <v xml:space="preserve"> 56°24'25"W</v>
      </c>
      <c r="K10" s="1024"/>
      <c r="L10" s="1026">
        <f>'Resumo Ferragem - Armado (15m)'!G11</f>
        <v>30</v>
      </c>
      <c r="M10" s="1026"/>
      <c r="N10" s="1027"/>
      <c r="O10" s="378"/>
      <c r="P10" s="982" t="s">
        <v>32</v>
      </c>
      <c r="Q10" s="982"/>
      <c r="R10" s="982"/>
      <c r="S10" s="982"/>
      <c r="T10" s="3"/>
      <c r="U10" s="3"/>
      <c r="V10" s="163"/>
      <c r="W10" s="7"/>
      <c r="X10" s="7"/>
      <c r="Y10" s="7"/>
      <c r="Z10" s="7"/>
      <c r="AA10" s="7"/>
      <c r="AB10" s="7"/>
    </row>
    <row r="11" spans="1:29" ht="21.75" customHeight="1">
      <c r="A11" s="954" t="s">
        <v>493</v>
      </c>
      <c r="B11" s="954"/>
      <c r="C11" s="379" t="s">
        <v>607</v>
      </c>
      <c r="D11" s="379" t="s">
        <v>608</v>
      </c>
      <c r="E11" s="379" t="s">
        <v>634</v>
      </c>
      <c r="F11" s="383" t="s">
        <v>609</v>
      </c>
      <c r="G11" s="379" t="s">
        <v>610</v>
      </c>
      <c r="H11" s="379" t="s">
        <v>611</v>
      </c>
      <c r="I11" s="379" t="s">
        <v>612</v>
      </c>
      <c r="J11" s="379" t="s">
        <v>613</v>
      </c>
      <c r="K11" s="379" t="s">
        <v>614</v>
      </c>
      <c r="L11" s="379" t="s">
        <v>152</v>
      </c>
      <c r="M11" s="954" t="s">
        <v>593</v>
      </c>
      <c r="N11" s="954"/>
      <c r="O11" s="378"/>
      <c r="P11" s="982" t="s">
        <v>124</v>
      </c>
      <c r="Q11" s="982"/>
      <c r="R11" s="982"/>
      <c r="S11" s="982"/>
      <c r="T11" s="3"/>
      <c r="U11" s="3"/>
      <c r="V11" s="163"/>
      <c r="W11" s="7"/>
      <c r="X11" s="7"/>
      <c r="Y11" s="7"/>
      <c r="Z11" s="7"/>
      <c r="AA11" s="7"/>
      <c r="AB11" s="7"/>
    </row>
    <row r="12" spans="1:29" ht="15" customHeight="1">
      <c r="A12" s="987" t="s">
        <v>615</v>
      </c>
      <c r="B12" s="988"/>
      <c r="C12" s="22">
        <f>'Memória de Cálculo - Armado'!H119*'Ferragem - Armado (15m)'!$T$8</f>
        <v>83.327293296000008</v>
      </c>
      <c r="D12" s="22">
        <f>'Memória de Cálculo - Armado'!I119*'Ferragem - Armado (15m)'!$U$8</f>
        <v>121.000361508</v>
      </c>
      <c r="E12" s="22">
        <f>'Memória de Cálculo - Armado'!J119*'Ferragem - Armado (15m)'!$V$8</f>
        <v>41.216789951999992</v>
      </c>
      <c r="F12" s="22">
        <f>'Memória de Cálculo - Armado'!K119*'Ferragem - Armado (15m)'!$W$8</f>
        <v>150.92452440000002</v>
      </c>
      <c r="G12" s="22">
        <f>'Memória de Cálculo - Armado'!L119*'Ferragem - Armado (15m)'!$X$8</f>
        <v>36.297499680000001</v>
      </c>
      <c r="H12" s="22">
        <f>'Memória de Cálculo - Armado'!M119*'Ferragem - Armado (15m)'!$Y$8</f>
        <v>93.478162752000017</v>
      </c>
      <c r="I12" s="22">
        <f>'Memória de Cálculo - Armado'!N119*'Ferragem - Armado (15m)'!$Z$8</f>
        <v>42.060189600000001</v>
      </c>
      <c r="J12" s="22">
        <f>'Memória de Cálculo - Armado'!O119*'Ferragem - Armado (15m)'!$AA$8</f>
        <v>31.090456800000002</v>
      </c>
      <c r="K12" s="22">
        <f>'Memória de Cálculo - Armado'!P119*'Ferragem - Armado (15m)'!$AB$8</f>
        <v>283.52463047999998</v>
      </c>
      <c r="L12" s="8">
        <f t="shared" ref="L12:L19" si="0">SUM(C12:K12)</f>
        <v>882.9199084679999</v>
      </c>
      <c r="M12" s="987">
        <f>L12</f>
        <v>882.9199084679999</v>
      </c>
      <c r="N12" s="988"/>
      <c r="O12" s="378"/>
      <c r="P12" s="982" t="s">
        <v>33</v>
      </c>
      <c r="Q12" s="982"/>
      <c r="R12" s="982"/>
      <c r="S12" s="982"/>
      <c r="T12" s="3">
        <f>(0.185*0.025*76)+(0.37*0.077*76)</f>
        <v>2.51674</v>
      </c>
      <c r="U12" s="3">
        <f>(0.645*0.077*76)+(0.645*0.05*76)+(0.645*0.04*76)</f>
        <v>8.1863400000000013</v>
      </c>
      <c r="V12" s="163">
        <f>0.833*0.077*3.978</f>
        <v>0.25515289799999996</v>
      </c>
      <c r="W12" s="3">
        <f>0.133*0.025*76</f>
        <v>0.25270000000000004</v>
      </c>
      <c r="X12" s="7"/>
      <c r="Y12" s="7"/>
      <c r="Z12" s="7"/>
      <c r="AA12" s="7"/>
      <c r="AB12" s="7"/>
    </row>
    <row r="13" spans="1:29" ht="15" customHeight="1">
      <c r="A13" s="980" t="s">
        <v>616</v>
      </c>
      <c r="B13" s="981"/>
      <c r="C13" s="22"/>
      <c r="D13" s="8"/>
      <c r="E13" s="8"/>
      <c r="F13" s="8"/>
      <c r="G13" s="8"/>
      <c r="H13" s="8"/>
      <c r="I13" s="8"/>
      <c r="J13" s="8"/>
      <c r="K13" s="8"/>
      <c r="L13" s="8">
        <f t="shared" si="0"/>
        <v>0</v>
      </c>
      <c r="M13" s="980">
        <f t="shared" ref="M13:M19" si="1">L13</f>
        <v>0</v>
      </c>
      <c r="N13" s="981"/>
      <c r="O13" s="378"/>
      <c r="P13" s="982" t="s">
        <v>34</v>
      </c>
      <c r="Q13" s="982"/>
      <c r="R13" s="982"/>
      <c r="S13" s="982"/>
      <c r="T13" s="3"/>
      <c r="U13" s="3"/>
      <c r="V13" s="163"/>
      <c r="W13" s="3">
        <f>0.133*0.284*100</f>
        <v>3.7772000000000001</v>
      </c>
      <c r="X13" s="7"/>
      <c r="Y13" s="3">
        <f>0.139*0.1*100</f>
        <v>1.3900000000000003</v>
      </c>
      <c r="Z13" s="7"/>
      <c r="AA13" s="3"/>
      <c r="AB13" s="7"/>
    </row>
    <row r="14" spans="1:29" ht="14.25" customHeight="1">
      <c r="A14" s="980" t="s">
        <v>617</v>
      </c>
      <c r="B14" s="981"/>
      <c r="C14" s="22"/>
      <c r="D14" s="8"/>
      <c r="E14" s="8"/>
      <c r="F14" s="8"/>
      <c r="G14" s="8"/>
      <c r="H14" s="8"/>
      <c r="I14" s="8"/>
      <c r="J14" s="8"/>
      <c r="K14" s="8"/>
      <c r="L14" s="8">
        <f t="shared" si="0"/>
        <v>0</v>
      </c>
      <c r="M14" s="980">
        <f t="shared" si="1"/>
        <v>0</v>
      </c>
      <c r="N14" s="981"/>
      <c r="O14" s="378"/>
      <c r="P14" s="982" t="s">
        <v>35</v>
      </c>
      <c r="Q14" s="982"/>
      <c r="R14" s="982"/>
      <c r="S14" s="982"/>
      <c r="T14" s="3">
        <f>(0.37+2.592+0.37)*0.125</f>
        <v>0.41650000000000004</v>
      </c>
      <c r="U14" s="3">
        <f>(4.516+1.29+1.936+1.29+1.29+0.646)*0.125</f>
        <v>1.371</v>
      </c>
      <c r="V14" s="163">
        <f>5.834*0.125</f>
        <v>0.72924999999999995</v>
      </c>
      <c r="W14" s="3">
        <f>(1.066+0.534+0.266+1.334+0.266)*0.125</f>
        <v>0.43325000000000002</v>
      </c>
      <c r="X14" s="3">
        <f>1.334*0.125</f>
        <v>0.16675000000000001</v>
      </c>
      <c r="Y14" s="163">
        <f>(0.556+0.556+0.834+0.278)*0.125</f>
        <v>0.27800000000000002</v>
      </c>
      <c r="Z14" s="3">
        <f>0.534*0.125</f>
        <v>6.6750000000000004E-2</v>
      </c>
      <c r="AA14" s="3">
        <f>(0.334+0.334+0.334)*0.125</f>
        <v>0.12525</v>
      </c>
      <c r="AB14" s="3">
        <f>(2.286+1.143+2)*0.125</f>
        <v>0.67862500000000003</v>
      </c>
    </row>
    <row r="15" spans="1:29" ht="15" customHeight="1">
      <c r="A15" s="980" t="s">
        <v>618</v>
      </c>
      <c r="B15" s="981"/>
      <c r="C15" s="22"/>
      <c r="D15" s="8"/>
      <c r="E15" s="8"/>
      <c r="F15" s="8"/>
      <c r="G15" s="8"/>
      <c r="H15" s="8"/>
      <c r="I15" s="8"/>
      <c r="J15" s="8"/>
      <c r="K15" s="8"/>
      <c r="L15" s="8">
        <f t="shared" si="0"/>
        <v>0</v>
      </c>
      <c r="M15" s="980">
        <f t="shared" si="1"/>
        <v>0</v>
      </c>
      <c r="N15" s="981"/>
      <c r="O15" s="378"/>
      <c r="P15" s="982" t="s">
        <v>36</v>
      </c>
      <c r="Q15" s="982"/>
      <c r="R15" s="982"/>
      <c r="S15" s="982"/>
      <c r="T15" s="163"/>
      <c r="U15" s="163"/>
      <c r="V15" s="163"/>
      <c r="W15" s="163"/>
      <c r="X15" s="163"/>
      <c r="Y15" s="163"/>
      <c r="Z15" s="163"/>
      <c r="AA15" s="163"/>
      <c r="AB15" s="163"/>
    </row>
    <row r="16" spans="1:29" ht="15" customHeight="1">
      <c r="A16" s="980" t="s">
        <v>619</v>
      </c>
      <c r="B16" s="981"/>
      <c r="C16" s="22">
        <f>'Memória de Cálculo - Armado'!H119*'Ferragem - Armado (15m)'!$T$12</f>
        <v>54.361584000000001</v>
      </c>
      <c r="D16" s="22">
        <f>'Memória de Cálculo - Armado'!I119*'Ferragem - Armado (15m)'!$U$12</f>
        <v>101.51061600000001</v>
      </c>
      <c r="E16" s="22">
        <f>'Memória de Cálculo - Armado'!J119*'Ferragem - Armado (15m)'!$V$12</f>
        <v>2.4494678207999994</v>
      </c>
      <c r="F16" s="22">
        <f>'Memória de Cálculo - Armado'!K119*'Ferragem - Armado (15m)'!$W$12</f>
        <v>7.5810000000000013</v>
      </c>
      <c r="G16" s="8"/>
      <c r="H16" s="8"/>
      <c r="I16" s="8"/>
      <c r="J16" s="8"/>
      <c r="K16" s="8"/>
      <c r="L16" s="8">
        <f t="shared" si="0"/>
        <v>165.90266782080002</v>
      </c>
      <c r="M16" s="980">
        <f t="shared" si="1"/>
        <v>165.90266782080002</v>
      </c>
      <c r="N16" s="981"/>
      <c r="O16" s="378"/>
      <c r="P16" s="982" t="s">
        <v>37</v>
      </c>
      <c r="Q16" s="982"/>
      <c r="R16" s="982"/>
      <c r="S16" s="982"/>
      <c r="T16" s="163"/>
      <c r="U16" s="163"/>
      <c r="V16" s="163"/>
      <c r="W16" s="163"/>
      <c r="X16" s="163"/>
      <c r="Y16" s="163"/>
      <c r="Z16" s="163"/>
      <c r="AA16" s="163"/>
      <c r="AB16" s="163"/>
    </row>
    <row r="17" spans="1:28" ht="15" customHeight="1">
      <c r="A17" s="980" t="s">
        <v>620</v>
      </c>
      <c r="B17" s="981"/>
      <c r="C17" s="22"/>
      <c r="D17" s="8"/>
      <c r="E17" s="8"/>
      <c r="F17" s="8">
        <f>'Memória de Cálculo - Armado'!K119*'Ferragem - Armado (15m)'!$W$13</f>
        <v>113.316</v>
      </c>
      <c r="G17" s="8"/>
      <c r="H17" s="8">
        <f>'Memória de Cálculo - Armado'!M119*'Ferragem - Armado (15m)'!$Y$13</f>
        <v>40.032000000000011</v>
      </c>
      <c r="I17" s="8"/>
      <c r="J17" s="8"/>
      <c r="K17" s="8"/>
      <c r="L17" s="8">
        <f t="shared" si="0"/>
        <v>153.34800000000001</v>
      </c>
      <c r="M17" s="980">
        <f t="shared" si="1"/>
        <v>153.34800000000001</v>
      </c>
      <c r="N17" s="981"/>
      <c r="O17" s="378"/>
      <c r="P17" s="982" t="s">
        <v>125</v>
      </c>
      <c r="Q17" s="982"/>
      <c r="R17" s="982"/>
      <c r="S17" s="982"/>
      <c r="T17" s="163"/>
      <c r="U17" s="163"/>
      <c r="V17" s="163"/>
      <c r="W17" s="163"/>
      <c r="X17" s="163"/>
      <c r="Y17" s="163"/>
      <c r="Z17" s="163"/>
      <c r="AA17" s="163"/>
      <c r="AB17" s="163"/>
    </row>
    <row r="18" spans="1:28" ht="15" customHeight="1">
      <c r="A18" s="980" t="s">
        <v>621</v>
      </c>
      <c r="B18" s="981"/>
      <c r="C18" s="22"/>
      <c r="D18" s="8"/>
      <c r="E18" s="8"/>
      <c r="F18" s="8"/>
      <c r="G18" s="8"/>
      <c r="H18" s="8"/>
      <c r="I18" s="8"/>
      <c r="J18" s="8"/>
      <c r="K18" s="8"/>
      <c r="L18" s="8">
        <f>SUM(C18:K18)</f>
        <v>0</v>
      </c>
      <c r="M18" s="980">
        <f t="shared" si="1"/>
        <v>0</v>
      </c>
      <c r="N18" s="981"/>
      <c r="O18" s="378"/>
      <c r="P18" s="982" t="s">
        <v>128</v>
      </c>
      <c r="Q18" s="982"/>
      <c r="R18" s="982"/>
      <c r="S18" s="982"/>
      <c r="T18" s="163"/>
      <c r="U18" s="163"/>
      <c r="V18" s="163"/>
      <c r="W18" s="163"/>
      <c r="X18" s="163"/>
      <c r="Y18" s="163"/>
      <c r="Z18" s="163"/>
      <c r="AA18" s="163"/>
      <c r="AB18" s="163"/>
    </row>
    <row r="19" spans="1:28" ht="15" customHeight="1">
      <c r="A19" s="980" t="s">
        <v>622</v>
      </c>
      <c r="B19" s="981"/>
      <c r="C19" s="22"/>
      <c r="D19" s="8"/>
      <c r="E19" s="8"/>
      <c r="F19" s="8"/>
      <c r="G19" s="8"/>
      <c r="H19" s="8"/>
      <c r="I19" s="8"/>
      <c r="J19" s="8"/>
      <c r="K19" s="8"/>
      <c r="L19" s="8">
        <f t="shared" si="0"/>
        <v>0</v>
      </c>
      <c r="M19" s="980">
        <f t="shared" si="1"/>
        <v>0</v>
      </c>
      <c r="N19" s="981"/>
      <c r="O19" s="378"/>
      <c r="P19" s="982" t="s">
        <v>129</v>
      </c>
      <c r="Q19" s="982"/>
      <c r="R19" s="982"/>
      <c r="S19" s="982"/>
      <c r="T19" s="163"/>
      <c r="U19" s="163"/>
      <c r="V19" s="163"/>
      <c r="W19" s="163"/>
      <c r="X19" s="163"/>
      <c r="Y19" s="163"/>
      <c r="Z19" s="163"/>
      <c r="AA19" s="163"/>
      <c r="AB19" s="163"/>
    </row>
    <row r="20" spans="1:28" ht="15" customHeight="1">
      <c r="A20" s="980" t="s">
        <v>623</v>
      </c>
      <c r="B20" s="981"/>
      <c r="C20" s="22">
        <f>'Memória de Cálculo - Armado'!H119*'Ferragem - Armado (15m)'!$T$29</f>
        <v>71.97120000000001</v>
      </c>
      <c r="D20" s="22">
        <f>'Memória de Cálculo - Armado'!I119*'Ferragem - Armado (15m)'!$U$29</f>
        <v>136.00319999999999</v>
      </c>
      <c r="E20" s="22">
        <f>'Memória de Cálculo - Armado'!J119*'Ferragem - Armado (15m)'!$V$29</f>
        <v>56.006399999999992</v>
      </c>
      <c r="F20" s="22">
        <f>'Memória de Cálculo - Armado'!K119*'Ferragem - Armado (15m)'!$W$29</f>
        <v>103.98</v>
      </c>
      <c r="G20" s="22">
        <f>'Memória de Cálculo - Armado'!L119*'Ferragem - Armado (15m)'!$X$29</f>
        <v>32.016000000000005</v>
      </c>
      <c r="H20" s="22">
        <f>'Memória de Cálculo - Armado'!M119*'Ferragem - Armado (15m)'!$Y$29</f>
        <v>64.051200000000009</v>
      </c>
      <c r="I20" s="22">
        <f>'Memória de Cálculo - Armado'!N119*'Ferragem - Armado (15m)'!$Z$29</f>
        <v>32.04</v>
      </c>
      <c r="J20" s="22">
        <f>'Memória de Cálculo - Armado'!O119*'Ferragem - Armado (15m)'!$AA$29</f>
        <v>24.048000000000002</v>
      </c>
      <c r="K20" s="22">
        <f>'Memória de Cálculo - Armado'!P119*'Ferragem - Armado (15m)'!$AB$29</f>
        <v>228.018</v>
      </c>
      <c r="L20" s="8">
        <f>SUM(C20:K20)</f>
        <v>748.13400000000001</v>
      </c>
      <c r="M20" s="980">
        <f>L20*0.125</f>
        <v>93.516750000000002</v>
      </c>
      <c r="N20" s="981"/>
      <c r="O20" s="378"/>
    </row>
    <row r="21" spans="1:28" ht="15" customHeight="1">
      <c r="A21" s="980" t="s">
        <v>624</v>
      </c>
      <c r="B21" s="981"/>
      <c r="C21" s="22"/>
      <c r="D21" s="8"/>
      <c r="E21" s="8"/>
      <c r="F21" s="8"/>
      <c r="G21" s="8"/>
      <c r="H21" s="8"/>
      <c r="I21" s="8"/>
      <c r="J21" s="8"/>
      <c r="K21" s="8"/>
      <c r="L21" s="8">
        <f>SUM(C21:K21)</f>
        <v>0</v>
      </c>
      <c r="M21" s="980">
        <f t="shared" ref="M21:M23" si="2">L21*0.125</f>
        <v>0</v>
      </c>
      <c r="N21" s="981"/>
      <c r="O21" s="378"/>
      <c r="P21" s="955" t="s">
        <v>121</v>
      </c>
      <c r="Q21" s="956"/>
      <c r="R21" s="956"/>
      <c r="S21" s="956"/>
      <c r="T21" s="956"/>
      <c r="U21" s="956"/>
      <c r="V21" s="956"/>
      <c r="W21" s="956"/>
      <c r="X21" s="956"/>
      <c r="Y21" s="956"/>
      <c r="Z21" s="956"/>
      <c r="AA21" s="956"/>
      <c r="AB21" s="957"/>
    </row>
    <row r="22" spans="1:28" ht="15" customHeight="1">
      <c r="A22" s="980" t="s">
        <v>625</v>
      </c>
      <c r="B22" s="981"/>
      <c r="C22" s="22"/>
      <c r="D22" s="8"/>
      <c r="E22" s="8"/>
      <c r="F22" s="8"/>
      <c r="G22" s="8"/>
      <c r="H22" s="8"/>
      <c r="I22" s="8"/>
      <c r="J22" s="8"/>
      <c r="K22" s="8"/>
      <c r="L22" s="8">
        <f>SUM(C22:K22)</f>
        <v>0</v>
      </c>
      <c r="M22" s="980">
        <f t="shared" si="2"/>
        <v>0</v>
      </c>
      <c r="N22" s="981"/>
      <c r="O22" s="378"/>
      <c r="P22" s="963"/>
      <c r="Q22" s="1008"/>
      <c r="R22" s="1008"/>
      <c r="S22" s="964"/>
      <c r="T22" s="382" t="s">
        <v>607</v>
      </c>
      <c r="U22" s="382" t="s">
        <v>608</v>
      </c>
      <c r="V22" s="382" t="s">
        <v>634</v>
      </c>
      <c r="W22" s="382" t="s">
        <v>609</v>
      </c>
      <c r="X22" s="382" t="s">
        <v>610</v>
      </c>
      <c r="Y22" s="382" t="s">
        <v>611</v>
      </c>
      <c r="Z22" s="382" t="s">
        <v>612</v>
      </c>
      <c r="AA22" s="382" t="s">
        <v>613</v>
      </c>
      <c r="AB22" s="382" t="s">
        <v>614</v>
      </c>
    </row>
    <row r="23" spans="1:28" ht="15" customHeight="1">
      <c r="A23" s="984" t="s">
        <v>626</v>
      </c>
      <c r="B23" s="985"/>
      <c r="C23" s="22"/>
      <c r="D23" s="8"/>
      <c r="E23" s="8"/>
      <c r="F23" s="8"/>
      <c r="G23" s="8"/>
      <c r="H23" s="8"/>
      <c r="I23" s="8"/>
      <c r="J23" s="8"/>
      <c r="K23" s="8"/>
      <c r="L23" s="8">
        <f>SUM(C23:K23)</f>
        <v>0</v>
      </c>
      <c r="M23" s="980">
        <f t="shared" si="2"/>
        <v>0</v>
      </c>
      <c r="N23" s="981"/>
      <c r="O23" s="378"/>
      <c r="P23" s="982" t="s">
        <v>30</v>
      </c>
      <c r="Q23" s="982"/>
      <c r="R23" s="982"/>
      <c r="S23" s="982"/>
      <c r="T23" s="7">
        <f>0.185+1.296+0.185</f>
        <v>1.6660000000000001</v>
      </c>
      <c r="U23" s="7">
        <f>2.258+0.645+0.968+0.645+0.645+0.323</f>
        <v>5.484</v>
      </c>
      <c r="V23" s="3">
        <f>2.917</f>
        <v>2.9169999999999998</v>
      </c>
      <c r="W23" s="3">
        <f>0.533+0.267+0.133+0.667+0.133</f>
        <v>1.7330000000000001</v>
      </c>
      <c r="X23" s="7">
        <f>0.667</f>
        <v>0.66700000000000004</v>
      </c>
      <c r="Y23" s="3">
        <f>0.278+0.278+0.417+0.139</f>
        <v>1.1120000000000001</v>
      </c>
      <c r="Z23" s="7">
        <f>0.267</f>
        <v>0.26700000000000002</v>
      </c>
      <c r="AA23" s="7">
        <f>0.167+0.167+0.167</f>
        <v>0.501</v>
      </c>
      <c r="AB23" s="3">
        <f>1.143+0.571+1</f>
        <v>2.714</v>
      </c>
    </row>
    <row r="24" spans="1:28" ht="15" customHeight="1">
      <c r="A24" s="986"/>
      <c r="B24" s="986"/>
      <c r="C24" s="986"/>
      <c r="D24" s="986"/>
      <c r="E24" s="986"/>
      <c r="F24" s="986"/>
      <c r="G24" s="986"/>
      <c r="H24" s="986"/>
      <c r="I24" s="986"/>
      <c r="J24" s="986"/>
      <c r="K24" s="986"/>
      <c r="L24" s="986"/>
      <c r="M24" s="989">
        <f>SUM(M12:N23)</f>
        <v>1295.6873262887998</v>
      </c>
      <c r="N24" s="986"/>
      <c r="O24" s="378"/>
      <c r="P24" s="982" t="s">
        <v>31</v>
      </c>
      <c r="Q24" s="982"/>
      <c r="R24" s="982"/>
      <c r="S24" s="982"/>
      <c r="T24" s="7"/>
      <c r="U24" s="7"/>
      <c r="V24" s="7"/>
      <c r="W24" s="7"/>
      <c r="X24" s="7"/>
      <c r="Y24" s="7"/>
      <c r="Z24" s="3"/>
      <c r="AA24" s="7"/>
      <c r="AB24" s="7"/>
    </row>
    <row r="25" spans="1:28" ht="15" hidden="1" customHeight="1">
      <c r="A25" s="994" t="s">
        <v>605</v>
      </c>
      <c r="B25" s="994"/>
      <c r="C25" s="994"/>
      <c r="D25" s="994"/>
      <c r="E25" s="994"/>
      <c r="F25" s="994"/>
      <c r="G25" s="994"/>
      <c r="H25" s="994"/>
      <c r="I25" s="994"/>
      <c r="J25" s="994"/>
      <c r="K25" s="994"/>
      <c r="L25" s="994"/>
      <c r="M25" s="994"/>
      <c r="N25" s="994"/>
      <c r="O25" s="378"/>
      <c r="P25" s="982" t="s">
        <v>32</v>
      </c>
      <c r="Q25" s="982"/>
      <c r="R25" s="982"/>
      <c r="S25" s="982"/>
      <c r="T25" s="7"/>
      <c r="U25" s="7"/>
      <c r="V25" s="7"/>
      <c r="W25" s="7"/>
      <c r="X25" s="7"/>
      <c r="Y25" s="7"/>
      <c r="Z25" s="7"/>
      <c r="AA25" s="7"/>
      <c r="AB25" s="7"/>
    </row>
    <row r="26" spans="1:28" ht="15" hidden="1" customHeight="1">
      <c r="A26" s="994"/>
      <c r="B26" s="994"/>
      <c r="C26" s="994"/>
      <c r="D26" s="994"/>
      <c r="E26" s="994"/>
      <c r="F26" s="994"/>
      <c r="G26" s="994"/>
      <c r="H26" s="994"/>
      <c r="I26" s="994"/>
      <c r="J26" s="994"/>
      <c r="K26" s="994"/>
      <c r="L26" s="994"/>
      <c r="M26" s="994"/>
      <c r="N26" s="994"/>
      <c r="O26" s="378"/>
      <c r="P26" s="982" t="s">
        <v>124</v>
      </c>
      <c r="Q26" s="982"/>
      <c r="R26" s="982"/>
      <c r="S26" s="982"/>
      <c r="T26" s="7"/>
      <c r="U26" s="7"/>
      <c r="V26" s="7"/>
      <c r="W26" s="7"/>
      <c r="X26" s="7"/>
      <c r="Y26" s="7"/>
      <c r="Z26" s="7"/>
      <c r="AA26" s="7"/>
      <c r="AB26" s="7"/>
    </row>
    <row r="27" spans="1:28" ht="15" hidden="1" customHeight="1">
      <c r="A27" s="898" t="str">
        <f>'Dados da Obra'!$A$7</f>
        <v>Bonito - MS</v>
      </c>
      <c r="B27" s="899"/>
      <c r="C27" s="899"/>
      <c r="D27" s="899"/>
      <c r="E27" s="899"/>
      <c r="F27" s="899"/>
      <c r="G27" s="899"/>
      <c r="H27" s="899"/>
      <c r="I27" s="899"/>
      <c r="J27" s="899"/>
      <c r="K27" s="899"/>
      <c r="L27" s="899"/>
      <c r="M27" s="899"/>
      <c r="N27" s="899"/>
      <c r="O27" s="378"/>
      <c r="P27" s="982" t="s">
        <v>33</v>
      </c>
      <c r="Q27" s="982"/>
      <c r="R27" s="982"/>
      <c r="S27" s="982"/>
      <c r="T27" s="7">
        <f>0.185+0.37</f>
        <v>0.55499999999999994</v>
      </c>
      <c r="U27" s="7">
        <f>0.645+0.645+0.645</f>
        <v>1.9350000000000001</v>
      </c>
      <c r="V27" s="7">
        <f>0.833</f>
        <v>0.83299999999999996</v>
      </c>
      <c r="W27" s="7">
        <f>0.133</f>
        <v>0.13300000000000001</v>
      </c>
      <c r="X27" s="7"/>
      <c r="Y27" s="7"/>
      <c r="Z27" s="7"/>
      <c r="AA27" s="7"/>
      <c r="AB27" s="7"/>
    </row>
    <row r="28" spans="1:28" ht="15" hidden="1" customHeight="1">
      <c r="A28" s="384" t="s">
        <v>141</v>
      </c>
      <c r="B28" s="384" t="s">
        <v>637</v>
      </c>
      <c r="C28" s="955" t="s">
        <v>592</v>
      </c>
      <c r="D28" s="957"/>
      <c r="E28" s="956" t="s">
        <v>588</v>
      </c>
      <c r="F28" s="956"/>
      <c r="G28" s="957"/>
      <c r="H28" s="955" t="s">
        <v>589</v>
      </c>
      <c r="I28" s="957"/>
      <c r="J28" s="955" t="s">
        <v>590</v>
      </c>
      <c r="K28" s="957"/>
      <c r="L28" s="956" t="s">
        <v>591</v>
      </c>
      <c r="M28" s="956"/>
      <c r="N28" s="957"/>
      <c r="O28" s="378"/>
      <c r="P28" s="982" t="s">
        <v>34</v>
      </c>
      <c r="Q28" s="982"/>
      <c r="R28" s="982"/>
      <c r="S28" s="982"/>
      <c r="T28" s="7"/>
      <c r="U28" s="7"/>
      <c r="V28" s="3"/>
      <c r="W28" s="3">
        <f>0.133</f>
        <v>0.13300000000000001</v>
      </c>
      <c r="X28" s="7"/>
      <c r="Y28" s="7">
        <f>0.139</f>
        <v>0.13900000000000001</v>
      </c>
      <c r="Z28" s="7"/>
      <c r="AA28" s="3"/>
      <c r="AB28" s="7"/>
    </row>
    <row r="29" spans="1:28" ht="15" hidden="1" customHeight="1">
      <c r="A29" s="385"/>
      <c r="B29" s="377"/>
      <c r="C29" s="1025"/>
      <c r="D29" s="1024"/>
      <c r="E29" s="982"/>
      <c r="F29" s="982"/>
      <c r="G29" s="982"/>
      <c r="H29" s="1023"/>
      <c r="I29" s="1024"/>
      <c r="J29" s="1025"/>
      <c r="K29" s="1024"/>
      <c r="L29" s="1026"/>
      <c r="M29" s="1026"/>
      <c r="N29" s="1027"/>
      <c r="O29" s="378"/>
      <c r="P29" s="982" t="s">
        <v>35</v>
      </c>
      <c r="Q29" s="982"/>
      <c r="R29" s="982"/>
      <c r="S29" s="982"/>
      <c r="T29" s="7">
        <f>0.37+2.592+0.37</f>
        <v>3.3320000000000003</v>
      </c>
      <c r="U29" s="7">
        <f>4.516+1.29+1.936+1.29+1.29+0.646</f>
        <v>10.968</v>
      </c>
      <c r="V29" s="7">
        <f>5.834</f>
        <v>5.8339999999999996</v>
      </c>
      <c r="W29" s="7">
        <f>1.066+0.534+0.266+1.334+0.266</f>
        <v>3.4660000000000002</v>
      </c>
      <c r="X29" s="7">
        <v>1.3340000000000001</v>
      </c>
      <c r="Y29" s="163">
        <f>0.556+0.556+0.834+0.278</f>
        <v>2.2240000000000002</v>
      </c>
      <c r="Z29" s="7">
        <f>0.534</f>
        <v>0.53400000000000003</v>
      </c>
      <c r="AA29" s="3">
        <f>0.334+0.334+0.334</f>
        <v>1.002</v>
      </c>
      <c r="AB29" s="3">
        <f>2.286+1.143+2</f>
        <v>5.4290000000000003</v>
      </c>
    </row>
    <row r="30" spans="1:28" ht="15" hidden="1" customHeight="1">
      <c r="A30" s="954" t="s">
        <v>493</v>
      </c>
      <c r="B30" s="954"/>
      <c r="C30" s="379" t="s">
        <v>607</v>
      </c>
      <c r="D30" s="379" t="s">
        <v>608</v>
      </c>
      <c r="E30" s="384" t="s">
        <v>634</v>
      </c>
      <c r="F30" s="384" t="s">
        <v>609</v>
      </c>
      <c r="G30" s="379" t="s">
        <v>610</v>
      </c>
      <c r="H30" s="379" t="s">
        <v>611</v>
      </c>
      <c r="I30" s="379" t="s">
        <v>612</v>
      </c>
      <c r="J30" s="379" t="s">
        <v>613</v>
      </c>
      <c r="K30" s="379" t="s">
        <v>614</v>
      </c>
      <c r="L30" s="379" t="s">
        <v>152</v>
      </c>
      <c r="M30" s="954" t="s">
        <v>593</v>
      </c>
      <c r="N30" s="954"/>
      <c r="O30" s="378"/>
      <c r="P30" s="982" t="s">
        <v>36</v>
      </c>
      <c r="Q30" s="982"/>
      <c r="R30" s="982"/>
      <c r="S30" s="982"/>
      <c r="T30" s="7"/>
      <c r="U30" s="163"/>
      <c r="V30" s="7"/>
      <c r="W30" s="7"/>
      <c r="X30" s="7"/>
      <c r="Y30" s="7"/>
      <c r="Z30" s="7"/>
      <c r="AA30" s="7"/>
      <c r="AB30" s="7"/>
    </row>
    <row r="31" spans="1:28" ht="15" hidden="1" customHeight="1">
      <c r="A31" s="987" t="s">
        <v>615</v>
      </c>
      <c r="B31" s="988"/>
      <c r="C31" s="22"/>
      <c r="D31" s="8"/>
      <c r="E31" s="8"/>
      <c r="F31" s="8"/>
      <c r="G31" s="8"/>
      <c r="H31" s="8"/>
      <c r="I31" s="8"/>
      <c r="J31" s="8"/>
      <c r="K31" s="8"/>
      <c r="L31" s="8">
        <f t="shared" ref="L31:L42" si="3">SUM(C31:K31)</f>
        <v>0</v>
      </c>
      <c r="M31" s="987">
        <f>L31</f>
        <v>0</v>
      </c>
      <c r="N31" s="988"/>
      <c r="O31" s="378"/>
      <c r="P31" s="982" t="s">
        <v>37</v>
      </c>
      <c r="Q31" s="982"/>
      <c r="R31" s="982"/>
      <c r="S31" s="982"/>
      <c r="T31" s="7"/>
      <c r="U31" s="7"/>
      <c r="V31" s="163"/>
      <c r="W31" s="163"/>
      <c r="X31" s="7"/>
      <c r="Y31" s="7"/>
      <c r="Z31" s="7"/>
      <c r="AA31" s="7"/>
      <c r="AB31" s="7"/>
    </row>
    <row r="32" spans="1:28" ht="15" hidden="1" customHeight="1">
      <c r="A32" s="980" t="s">
        <v>616</v>
      </c>
      <c r="B32" s="981"/>
      <c r="C32" s="22"/>
      <c r="D32" s="8"/>
      <c r="E32" s="8"/>
      <c r="F32" s="8"/>
      <c r="G32" s="8"/>
      <c r="H32" s="8"/>
      <c r="I32" s="8"/>
      <c r="J32" s="8"/>
      <c r="K32" s="8"/>
      <c r="L32" s="8">
        <f t="shared" si="3"/>
        <v>0</v>
      </c>
      <c r="M32" s="980">
        <f t="shared" ref="M32:M38" si="4">L32</f>
        <v>0</v>
      </c>
      <c r="N32" s="981"/>
      <c r="O32" s="378"/>
      <c r="P32" s="982" t="s">
        <v>125</v>
      </c>
      <c r="Q32" s="982"/>
      <c r="R32" s="982"/>
      <c r="S32" s="982"/>
      <c r="T32" s="7"/>
      <c r="U32" s="161"/>
      <c r="V32" s="163"/>
      <c r="W32" s="163"/>
      <c r="X32" s="161"/>
      <c r="Y32" s="161"/>
      <c r="Z32" s="161"/>
      <c r="AA32" s="162"/>
      <c r="AB32" s="161"/>
    </row>
    <row r="33" spans="1:28" ht="15" hidden="1" customHeight="1">
      <c r="A33" s="980" t="s">
        <v>617</v>
      </c>
      <c r="B33" s="981"/>
      <c r="C33" s="22"/>
      <c r="D33" s="8"/>
      <c r="E33" s="8"/>
      <c r="F33" s="8"/>
      <c r="G33" s="8"/>
      <c r="H33" s="8"/>
      <c r="I33" s="8"/>
      <c r="J33" s="8"/>
      <c r="K33" s="8"/>
      <c r="L33" s="8">
        <f t="shared" si="3"/>
        <v>0</v>
      </c>
      <c r="M33" s="980">
        <f t="shared" si="4"/>
        <v>0</v>
      </c>
      <c r="N33" s="981"/>
      <c r="O33" s="378"/>
      <c r="P33" s="982" t="s">
        <v>128</v>
      </c>
      <c r="Q33" s="982"/>
      <c r="R33" s="982"/>
      <c r="S33" s="982"/>
      <c r="T33" s="3"/>
      <c r="U33" s="161"/>
      <c r="V33" s="163"/>
      <c r="W33" s="163"/>
      <c r="X33" s="161"/>
      <c r="Y33" s="161"/>
      <c r="Z33" s="163"/>
      <c r="AA33" s="162"/>
      <c r="AB33" s="161"/>
    </row>
    <row r="34" spans="1:28" ht="15" hidden="1" customHeight="1">
      <c r="A34" s="980" t="s">
        <v>618</v>
      </c>
      <c r="B34" s="981"/>
      <c r="C34" s="22"/>
      <c r="D34" s="8"/>
      <c r="E34" s="8"/>
      <c r="F34" s="8"/>
      <c r="G34" s="8"/>
      <c r="H34" s="8"/>
      <c r="I34" s="8"/>
      <c r="J34" s="8"/>
      <c r="K34" s="8"/>
      <c r="L34" s="8">
        <f t="shared" si="3"/>
        <v>0</v>
      </c>
      <c r="M34" s="980">
        <f t="shared" si="4"/>
        <v>0</v>
      </c>
      <c r="N34" s="981"/>
      <c r="O34" s="378"/>
      <c r="P34" s="982" t="s">
        <v>129</v>
      </c>
      <c r="Q34" s="982"/>
      <c r="R34" s="982"/>
      <c r="S34" s="982"/>
      <c r="T34" s="7"/>
      <c r="U34" s="163"/>
      <c r="V34" s="163"/>
      <c r="W34" s="163"/>
      <c r="X34" s="161"/>
      <c r="Y34" s="161"/>
      <c r="Z34" s="161"/>
      <c r="AA34" s="162"/>
      <c r="AB34" s="161"/>
    </row>
    <row r="35" spans="1:28" ht="15" hidden="1" customHeight="1">
      <c r="A35" s="980" t="s">
        <v>619</v>
      </c>
      <c r="B35" s="981"/>
      <c r="C35" s="22"/>
      <c r="D35" s="8"/>
      <c r="E35" s="8"/>
      <c r="F35" s="8"/>
      <c r="G35" s="8"/>
      <c r="H35" s="8"/>
      <c r="I35" s="8"/>
      <c r="J35" s="8"/>
      <c r="K35" s="8"/>
      <c r="L35" s="8">
        <f t="shared" si="3"/>
        <v>0</v>
      </c>
      <c r="M35" s="980">
        <f t="shared" si="4"/>
        <v>0</v>
      </c>
      <c r="N35" s="981"/>
      <c r="O35" s="378"/>
      <c r="P35" s="164"/>
      <c r="Q35" s="164"/>
      <c r="R35" s="164"/>
      <c r="S35" s="164"/>
      <c r="T35" s="1"/>
      <c r="U35" s="362"/>
      <c r="V35" s="362"/>
      <c r="W35" s="362"/>
      <c r="X35" s="362"/>
      <c r="Y35" s="362"/>
      <c r="Z35" s="362"/>
      <c r="AA35" s="363"/>
      <c r="AB35" s="362"/>
    </row>
    <row r="36" spans="1:28" ht="15" hidden="1" customHeight="1">
      <c r="A36" s="980" t="s">
        <v>620</v>
      </c>
      <c r="B36" s="981"/>
      <c r="C36" s="22"/>
      <c r="D36" s="8"/>
      <c r="E36" s="8"/>
      <c r="F36" s="8"/>
      <c r="G36" s="8"/>
      <c r="H36" s="8"/>
      <c r="I36" s="8"/>
      <c r="J36" s="8"/>
      <c r="K36" s="8"/>
      <c r="L36" s="8">
        <f t="shared" si="3"/>
        <v>0</v>
      </c>
      <c r="M36" s="980">
        <f t="shared" si="4"/>
        <v>0</v>
      </c>
      <c r="N36" s="981"/>
      <c r="O36" s="378"/>
      <c r="P36" s="164"/>
      <c r="Q36" s="164"/>
      <c r="R36" s="164"/>
      <c r="S36" s="164"/>
      <c r="T36" s="1"/>
      <c r="U36" s="362"/>
      <c r="V36" s="362"/>
      <c r="W36" s="362"/>
      <c r="X36" s="362"/>
      <c r="Y36" s="362"/>
      <c r="Z36" s="362"/>
      <c r="AA36" s="363"/>
      <c r="AB36" s="362"/>
    </row>
    <row r="37" spans="1:28" ht="15" hidden="1" customHeight="1">
      <c r="A37" s="980" t="s">
        <v>621</v>
      </c>
      <c r="B37" s="981"/>
      <c r="C37" s="22"/>
      <c r="D37" s="8"/>
      <c r="E37" s="8"/>
      <c r="F37" s="8"/>
      <c r="G37" s="8"/>
      <c r="H37" s="8"/>
      <c r="I37" s="8"/>
      <c r="J37" s="8"/>
      <c r="K37" s="8"/>
      <c r="L37" s="8">
        <f t="shared" si="3"/>
        <v>0</v>
      </c>
      <c r="M37" s="980">
        <f t="shared" si="4"/>
        <v>0</v>
      </c>
      <c r="N37" s="981"/>
      <c r="O37" s="378"/>
      <c r="P37" s="164"/>
      <c r="Q37" s="164"/>
      <c r="R37" s="164"/>
      <c r="S37" s="164"/>
      <c r="T37" s="1"/>
      <c r="U37" s="362"/>
      <c r="V37" s="362"/>
      <c r="W37" s="362"/>
      <c r="X37" s="362"/>
      <c r="Y37" s="362"/>
      <c r="Z37" s="362"/>
      <c r="AA37" s="363"/>
      <c r="AB37" s="362"/>
    </row>
    <row r="38" spans="1:28" ht="15" hidden="1" customHeight="1">
      <c r="A38" s="980" t="s">
        <v>622</v>
      </c>
      <c r="B38" s="981"/>
      <c r="C38" s="22"/>
      <c r="D38" s="8"/>
      <c r="E38" s="8"/>
      <c r="F38" s="8"/>
      <c r="G38" s="8"/>
      <c r="H38" s="8"/>
      <c r="I38" s="8"/>
      <c r="J38" s="8"/>
      <c r="K38" s="8"/>
      <c r="L38" s="8">
        <f t="shared" si="3"/>
        <v>0</v>
      </c>
      <c r="M38" s="980">
        <f t="shared" si="4"/>
        <v>0</v>
      </c>
      <c r="N38" s="981"/>
      <c r="O38" s="378"/>
      <c r="P38" s="164"/>
      <c r="Q38" s="164"/>
      <c r="R38" s="164"/>
      <c r="S38" s="164"/>
      <c r="T38" s="1"/>
      <c r="U38" s="362"/>
      <c r="V38" s="362"/>
      <c r="W38" s="362"/>
      <c r="X38" s="362"/>
      <c r="Y38" s="362"/>
      <c r="Z38" s="362"/>
      <c r="AA38" s="363"/>
      <c r="AB38" s="362"/>
    </row>
    <row r="39" spans="1:28" ht="15" hidden="1" customHeight="1">
      <c r="A39" s="980" t="s">
        <v>623</v>
      </c>
      <c r="B39" s="981"/>
      <c r="C39" s="22"/>
      <c r="D39" s="8"/>
      <c r="E39" s="8"/>
      <c r="F39" s="8"/>
      <c r="G39" s="8"/>
      <c r="H39" s="8"/>
      <c r="I39" s="8"/>
      <c r="J39" s="8"/>
      <c r="K39" s="8"/>
      <c r="L39" s="8">
        <f t="shared" si="3"/>
        <v>0</v>
      </c>
      <c r="M39" s="980">
        <f>L39*0.125</f>
        <v>0</v>
      </c>
      <c r="N39" s="981"/>
      <c r="O39" s="378"/>
      <c r="P39" s="164"/>
      <c r="Q39" s="164"/>
      <c r="R39" s="164"/>
      <c r="S39" s="164"/>
      <c r="T39" s="1"/>
      <c r="U39" s="362"/>
      <c r="V39" s="362"/>
      <c r="W39" s="362"/>
      <c r="X39" s="362"/>
      <c r="Y39" s="362"/>
      <c r="Z39" s="362"/>
      <c r="AA39" s="363"/>
      <c r="AB39" s="362"/>
    </row>
    <row r="40" spans="1:28" hidden="1">
      <c r="A40" s="980" t="s">
        <v>624</v>
      </c>
      <c r="B40" s="981"/>
      <c r="C40" s="22"/>
      <c r="D40" s="8"/>
      <c r="E40" s="8"/>
      <c r="F40" s="8"/>
      <c r="G40" s="8"/>
      <c r="H40" s="8"/>
      <c r="I40" s="8"/>
      <c r="J40" s="8"/>
      <c r="K40" s="8"/>
      <c r="L40" s="8">
        <f t="shared" si="3"/>
        <v>0</v>
      </c>
      <c r="M40" s="980">
        <f t="shared" ref="M40:M42" si="5">L40*0.125</f>
        <v>0</v>
      </c>
      <c r="N40" s="981"/>
      <c r="O40" s="378"/>
    </row>
    <row r="41" spans="1:28" hidden="1">
      <c r="A41" s="980" t="s">
        <v>625</v>
      </c>
      <c r="B41" s="981"/>
      <c r="C41" s="22"/>
      <c r="D41" s="8"/>
      <c r="E41" s="8"/>
      <c r="F41" s="8"/>
      <c r="G41" s="8"/>
      <c r="H41" s="8"/>
      <c r="I41" s="8"/>
      <c r="J41" s="8"/>
      <c r="K41" s="8"/>
      <c r="L41" s="8">
        <f t="shared" si="3"/>
        <v>0</v>
      </c>
      <c r="M41" s="980">
        <f t="shared" si="5"/>
        <v>0</v>
      </c>
      <c r="N41" s="981"/>
      <c r="O41" s="378"/>
    </row>
    <row r="42" spans="1:28" hidden="1">
      <c r="A42" s="984" t="s">
        <v>626</v>
      </c>
      <c r="B42" s="985"/>
      <c r="C42" s="22"/>
      <c r="D42" s="8"/>
      <c r="E42" s="8"/>
      <c r="F42" s="8"/>
      <c r="G42" s="8"/>
      <c r="H42" s="8"/>
      <c r="I42" s="8"/>
      <c r="J42" s="8"/>
      <c r="K42" s="8"/>
      <c r="L42" s="8">
        <f t="shared" si="3"/>
        <v>0</v>
      </c>
      <c r="M42" s="980">
        <f t="shared" si="5"/>
        <v>0</v>
      </c>
      <c r="N42" s="981"/>
      <c r="O42" s="378"/>
    </row>
    <row r="43" spans="1:28" hidden="1">
      <c r="A43" s="986"/>
      <c r="B43" s="986"/>
      <c r="C43" s="986"/>
      <c r="D43" s="986"/>
      <c r="E43" s="986"/>
      <c r="F43" s="986"/>
      <c r="G43" s="986"/>
      <c r="H43" s="986"/>
      <c r="I43" s="986"/>
      <c r="J43" s="986"/>
      <c r="K43" s="986"/>
      <c r="L43" s="986"/>
      <c r="M43" s="989">
        <f>SUM(M31:N42)</f>
        <v>0</v>
      </c>
      <c r="N43" s="986"/>
      <c r="O43" s="378"/>
    </row>
    <row r="44" spans="1:28" hidden="1">
      <c r="A44" s="994" t="s">
        <v>605</v>
      </c>
      <c r="B44" s="994"/>
      <c r="C44" s="994"/>
      <c r="D44" s="994"/>
      <c r="E44" s="994"/>
      <c r="F44" s="994"/>
      <c r="G44" s="994"/>
      <c r="H44" s="994"/>
      <c r="I44" s="994"/>
      <c r="J44" s="994"/>
      <c r="K44" s="994"/>
      <c r="L44" s="994"/>
      <c r="M44" s="994"/>
      <c r="N44" s="994"/>
      <c r="O44" s="378"/>
    </row>
    <row r="45" spans="1:28" hidden="1">
      <c r="A45" s="994"/>
      <c r="B45" s="994"/>
      <c r="C45" s="994"/>
      <c r="D45" s="994"/>
      <c r="E45" s="994"/>
      <c r="F45" s="994"/>
      <c r="G45" s="994"/>
      <c r="H45" s="994"/>
      <c r="I45" s="994"/>
      <c r="J45" s="994"/>
      <c r="K45" s="994"/>
      <c r="L45" s="994"/>
      <c r="M45" s="994"/>
      <c r="N45" s="994"/>
      <c r="O45" s="378"/>
    </row>
    <row r="46" spans="1:28" hidden="1">
      <c r="A46" s="898" t="str">
        <f>'Dados da Obra'!$A$7</f>
        <v>Bonito - MS</v>
      </c>
      <c r="B46" s="899"/>
      <c r="C46" s="899"/>
      <c r="D46" s="899"/>
      <c r="E46" s="899"/>
      <c r="F46" s="899"/>
      <c r="G46" s="899"/>
      <c r="H46" s="899"/>
      <c r="I46" s="899"/>
      <c r="J46" s="899"/>
      <c r="K46" s="899"/>
      <c r="L46" s="899"/>
      <c r="M46" s="899"/>
      <c r="N46" s="899"/>
      <c r="O46" s="378"/>
    </row>
    <row r="47" spans="1:28" hidden="1">
      <c r="A47" s="384" t="s">
        <v>141</v>
      </c>
      <c r="B47" s="384" t="s">
        <v>637</v>
      </c>
      <c r="C47" s="955" t="s">
        <v>592</v>
      </c>
      <c r="D47" s="957"/>
      <c r="E47" s="956" t="s">
        <v>588</v>
      </c>
      <c r="F47" s="956"/>
      <c r="G47" s="957"/>
      <c r="H47" s="955" t="s">
        <v>589</v>
      </c>
      <c r="I47" s="957"/>
      <c r="J47" s="955" t="s">
        <v>590</v>
      </c>
      <c r="K47" s="957"/>
      <c r="L47" s="956" t="s">
        <v>591</v>
      </c>
      <c r="M47" s="956"/>
      <c r="N47" s="957"/>
      <c r="O47" s="378"/>
    </row>
    <row r="48" spans="1:28" hidden="1">
      <c r="A48" s="385">
        <f>'Resumo Ferragem - Armado (15m)'!A49</f>
        <v>0</v>
      </c>
      <c r="B48" s="377">
        <f>'Resumo Ferragem - Armado (15m)'!B49</f>
        <v>0</v>
      </c>
      <c r="C48" s="1025">
        <f>'Resumo Ferragem - Armado (15m)'!C49</f>
        <v>0</v>
      </c>
      <c r="D48" s="1024"/>
      <c r="E48" s="982">
        <f>'Resumo Ferragem - Armado (15m)'!D49</f>
        <v>0</v>
      </c>
      <c r="F48" s="982"/>
      <c r="G48" s="982"/>
      <c r="H48" s="1023">
        <f>'Resumo Ferragem - Armado (15m)'!E49</f>
        <v>0</v>
      </c>
      <c r="I48" s="1024"/>
      <c r="J48" s="1025">
        <f>'Resumo Ferragem - Armado (15m)'!F49</f>
        <v>0</v>
      </c>
      <c r="K48" s="1024"/>
      <c r="L48" s="1026">
        <f>'Resumo Ferragem - Armado (15m)'!G49</f>
        <v>0</v>
      </c>
      <c r="M48" s="1026"/>
      <c r="N48" s="1027"/>
      <c r="O48" s="378"/>
    </row>
    <row r="49" spans="1:15" hidden="1">
      <c r="A49" s="954" t="s">
        <v>493</v>
      </c>
      <c r="B49" s="954"/>
      <c r="C49" s="379" t="s">
        <v>607</v>
      </c>
      <c r="D49" s="379" t="s">
        <v>608</v>
      </c>
      <c r="E49" s="384" t="s">
        <v>634</v>
      </c>
      <c r="F49" s="384" t="s">
        <v>609</v>
      </c>
      <c r="G49" s="379" t="s">
        <v>610</v>
      </c>
      <c r="H49" s="379" t="s">
        <v>611</v>
      </c>
      <c r="I49" s="379" t="s">
        <v>612</v>
      </c>
      <c r="J49" s="379" t="s">
        <v>613</v>
      </c>
      <c r="K49" s="379" t="s">
        <v>614</v>
      </c>
      <c r="L49" s="379" t="s">
        <v>152</v>
      </c>
      <c r="M49" s="954" t="s">
        <v>593</v>
      </c>
      <c r="N49" s="954"/>
      <c r="O49" s="378"/>
    </row>
    <row r="50" spans="1:15" hidden="1">
      <c r="A50" s="987" t="s">
        <v>615</v>
      </c>
      <c r="B50" s="988"/>
      <c r="C50" s="22"/>
      <c r="D50" s="8"/>
      <c r="E50" s="8"/>
      <c r="F50" s="8"/>
      <c r="G50" s="8"/>
      <c r="H50" s="8"/>
      <c r="I50" s="8"/>
      <c r="J50" s="8"/>
      <c r="K50" s="8"/>
      <c r="L50" s="8">
        <f t="shared" ref="L50:L61" si="6">SUM(C50:K50)</f>
        <v>0</v>
      </c>
      <c r="M50" s="987">
        <f>L50</f>
        <v>0</v>
      </c>
      <c r="N50" s="988"/>
      <c r="O50" s="378"/>
    </row>
    <row r="51" spans="1:15" hidden="1">
      <c r="A51" s="980" t="s">
        <v>616</v>
      </c>
      <c r="B51" s="981"/>
      <c r="C51" s="22"/>
      <c r="D51" s="8"/>
      <c r="E51" s="8"/>
      <c r="F51" s="8"/>
      <c r="G51" s="8"/>
      <c r="H51" s="8"/>
      <c r="I51" s="8"/>
      <c r="J51" s="8"/>
      <c r="K51" s="8"/>
      <c r="L51" s="8">
        <f t="shared" si="6"/>
        <v>0</v>
      </c>
      <c r="M51" s="980">
        <f t="shared" ref="M51:M57" si="7">L51</f>
        <v>0</v>
      </c>
      <c r="N51" s="981"/>
      <c r="O51" s="378"/>
    </row>
    <row r="52" spans="1:15" hidden="1">
      <c r="A52" s="980" t="s">
        <v>617</v>
      </c>
      <c r="B52" s="981"/>
      <c r="C52" s="22"/>
      <c r="D52" s="8"/>
      <c r="E52" s="8"/>
      <c r="F52" s="8"/>
      <c r="G52" s="8"/>
      <c r="H52" s="8"/>
      <c r="I52" s="8"/>
      <c r="J52" s="8"/>
      <c r="K52" s="8"/>
      <c r="L52" s="8">
        <f t="shared" si="6"/>
        <v>0</v>
      </c>
      <c r="M52" s="980">
        <f t="shared" si="7"/>
        <v>0</v>
      </c>
      <c r="N52" s="981"/>
      <c r="O52" s="378"/>
    </row>
    <row r="53" spans="1:15" hidden="1">
      <c r="A53" s="980" t="s">
        <v>618</v>
      </c>
      <c r="B53" s="981"/>
      <c r="C53" s="22"/>
      <c r="D53" s="8"/>
      <c r="E53" s="8"/>
      <c r="F53" s="8"/>
      <c r="G53" s="8"/>
      <c r="H53" s="8"/>
      <c r="I53" s="8"/>
      <c r="J53" s="8"/>
      <c r="K53" s="8"/>
      <c r="L53" s="8">
        <f t="shared" si="6"/>
        <v>0</v>
      </c>
      <c r="M53" s="980">
        <f t="shared" si="7"/>
        <v>0</v>
      </c>
      <c r="N53" s="981"/>
      <c r="O53" s="378"/>
    </row>
    <row r="54" spans="1:15" hidden="1">
      <c r="A54" s="980" t="s">
        <v>619</v>
      </c>
      <c r="B54" s="981"/>
      <c r="C54" s="22"/>
      <c r="D54" s="8"/>
      <c r="E54" s="8"/>
      <c r="F54" s="8"/>
      <c r="G54" s="8"/>
      <c r="H54" s="8"/>
      <c r="I54" s="8"/>
      <c r="J54" s="8"/>
      <c r="K54" s="8"/>
      <c r="L54" s="8">
        <f t="shared" si="6"/>
        <v>0</v>
      </c>
      <c r="M54" s="980">
        <f t="shared" si="7"/>
        <v>0</v>
      </c>
      <c r="N54" s="981"/>
      <c r="O54" s="378"/>
    </row>
    <row r="55" spans="1:15" hidden="1">
      <c r="A55" s="980" t="s">
        <v>620</v>
      </c>
      <c r="B55" s="981"/>
      <c r="C55" s="22"/>
      <c r="D55" s="8"/>
      <c r="E55" s="8"/>
      <c r="F55" s="8"/>
      <c r="G55" s="8"/>
      <c r="H55" s="8"/>
      <c r="I55" s="8"/>
      <c r="J55" s="8"/>
      <c r="K55" s="8"/>
      <c r="L55" s="8">
        <f t="shared" si="6"/>
        <v>0</v>
      </c>
      <c r="M55" s="980">
        <f t="shared" si="7"/>
        <v>0</v>
      </c>
      <c r="N55" s="981"/>
      <c r="O55" s="378"/>
    </row>
    <row r="56" spans="1:15" hidden="1">
      <c r="A56" s="980" t="s">
        <v>621</v>
      </c>
      <c r="B56" s="981"/>
      <c r="C56" s="22"/>
      <c r="D56" s="8"/>
      <c r="E56" s="8"/>
      <c r="F56" s="8"/>
      <c r="G56" s="8"/>
      <c r="H56" s="8"/>
      <c r="I56" s="8"/>
      <c r="J56" s="8"/>
      <c r="K56" s="8"/>
      <c r="L56" s="8">
        <f t="shared" si="6"/>
        <v>0</v>
      </c>
      <c r="M56" s="980">
        <f t="shared" si="7"/>
        <v>0</v>
      </c>
      <c r="N56" s="981"/>
      <c r="O56" s="378"/>
    </row>
    <row r="57" spans="1:15" hidden="1">
      <c r="A57" s="980" t="s">
        <v>622</v>
      </c>
      <c r="B57" s="981"/>
      <c r="C57" s="22"/>
      <c r="D57" s="8"/>
      <c r="E57" s="8"/>
      <c r="F57" s="8"/>
      <c r="G57" s="8"/>
      <c r="H57" s="8"/>
      <c r="I57" s="8"/>
      <c r="J57" s="8"/>
      <c r="K57" s="8"/>
      <c r="L57" s="8">
        <f t="shared" si="6"/>
        <v>0</v>
      </c>
      <c r="M57" s="980">
        <f t="shared" si="7"/>
        <v>0</v>
      </c>
      <c r="N57" s="981"/>
      <c r="O57" s="378"/>
    </row>
    <row r="58" spans="1:15" hidden="1">
      <c r="A58" s="980" t="s">
        <v>623</v>
      </c>
      <c r="B58" s="981"/>
      <c r="C58" s="22"/>
      <c r="D58" s="8"/>
      <c r="E58" s="8"/>
      <c r="F58" s="8"/>
      <c r="G58" s="8"/>
      <c r="H58" s="8"/>
      <c r="I58" s="8"/>
      <c r="J58" s="8"/>
      <c r="K58" s="8"/>
      <c r="L58" s="8">
        <f t="shared" si="6"/>
        <v>0</v>
      </c>
      <c r="M58" s="980">
        <f>L58*0.125</f>
        <v>0</v>
      </c>
      <c r="N58" s="981"/>
      <c r="O58" s="378"/>
    </row>
    <row r="59" spans="1:15" hidden="1">
      <c r="A59" s="980" t="s">
        <v>624</v>
      </c>
      <c r="B59" s="981"/>
      <c r="C59" s="22"/>
      <c r="D59" s="8"/>
      <c r="E59" s="8"/>
      <c r="F59" s="8"/>
      <c r="G59" s="8"/>
      <c r="H59" s="8"/>
      <c r="I59" s="8"/>
      <c r="J59" s="8"/>
      <c r="K59" s="8"/>
      <c r="L59" s="8">
        <f t="shared" si="6"/>
        <v>0</v>
      </c>
      <c r="M59" s="980">
        <f t="shared" ref="M59:M61" si="8">L59*0.125</f>
        <v>0</v>
      </c>
      <c r="N59" s="981"/>
      <c r="O59" s="378"/>
    </row>
    <row r="60" spans="1:15" hidden="1">
      <c r="A60" s="980" t="s">
        <v>625</v>
      </c>
      <c r="B60" s="981"/>
      <c r="C60" s="22"/>
      <c r="D60" s="8"/>
      <c r="E60" s="8"/>
      <c r="F60" s="8"/>
      <c r="G60" s="8"/>
      <c r="H60" s="8"/>
      <c r="I60" s="8"/>
      <c r="J60" s="8"/>
      <c r="K60" s="8"/>
      <c r="L60" s="8">
        <f t="shared" si="6"/>
        <v>0</v>
      </c>
      <c r="M60" s="980">
        <f t="shared" si="8"/>
        <v>0</v>
      </c>
      <c r="N60" s="981"/>
      <c r="O60" s="378"/>
    </row>
    <row r="61" spans="1:15" hidden="1">
      <c r="A61" s="984" t="s">
        <v>626</v>
      </c>
      <c r="B61" s="985"/>
      <c r="C61" s="22"/>
      <c r="D61" s="8"/>
      <c r="E61" s="8"/>
      <c r="F61" s="8"/>
      <c r="G61" s="8"/>
      <c r="H61" s="8"/>
      <c r="I61" s="8"/>
      <c r="J61" s="8"/>
      <c r="K61" s="8"/>
      <c r="L61" s="8">
        <f t="shared" si="6"/>
        <v>0</v>
      </c>
      <c r="M61" s="980">
        <f t="shared" si="8"/>
        <v>0</v>
      </c>
      <c r="N61" s="981"/>
      <c r="O61" s="378"/>
    </row>
    <row r="62" spans="1:15" hidden="1">
      <c r="A62" s="986"/>
      <c r="B62" s="986"/>
      <c r="C62" s="986"/>
      <c r="D62" s="986"/>
      <c r="E62" s="986"/>
      <c r="F62" s="986"/>
      <c r="G62" s="986"/>
      <c r="H62" s="986"/>
      <c r="I62" s="986"/>
      <c r="J62" s="986"/>
      <c r="K62" s="986"/>
      <c r="L62" s="986"/>
      <c r="M62" s="989">
        <f>SUM(M50:N61)</f>
        <v>0</v>
      </c>
      <c r="N62" s="986"/>
      <c r="O62" s="378"/>
    </row>
    <row r="63" spans="1:15" hidden="1">
      <c r="A63" s="994" t="s">
        <v>605</v>
      </c>
      <c r="B63" s="994"/>
      <c r="C63" s="994"/>
      <c r="D63" s="994"/>
      <c r="E63" s="994"/>
      <c r="F63" s="994"/>
      <c r="G63" s="994"/>
      <c r="H63" s="994"/>
      <c r="I63" s="994"/>
      <c r="J63" s="994"/>
      <c r="K63" s="994"/>
      <c r="L63" s="994"/>
      <c r="M63" s="994"/>
      <c r="N63" s="994"/>
      <c r="O63" s="378"/>
    </row>
    <row r="64" spans="1:15" hidden="1">
      <c r="A64" s="994"/>
      <c r="B64" s="994"/>
      <c r="C64" s="994"/>
      <c r="D64" s="994"/>
      <c r="E64" s="994"/>
      <c r="F64" s="994"/>
      <c r="G64" s="994"/>
      <c r="H64" s="994"/>
      <c r="I64" s="994"/>
      <c r="J64" s="994"/>
      <c r="K64" s="994"/>
      <c r="L64" s="994"/>
      <c r="M64" s="994"/>
      <c r="N64" s="994"/>
      <c r="O64" s="378"/>
    </row>
    <row r="65" spans="1:15" hidden="1">
      <c r="A65" s="898" t="str">
        <f>'Dados da Obra'!$A$7</f>
        <v>Bonito - MS</v>
      </c>
      <c r="B65" s="899"/>
      <c r="C65" s="899"/>
      <c r="D65" s="899"/>
      <c r="E65" s="899"/>
      <c r="F65" s="899"/>
      <c r="G65" s="899"/>
      <c r="H65" s="899"/>
      <c r="I65" s="899"/>
      <c r="J65" s="899"/>
      <c r="K65" s="899"/>
      <c r="L65" s="899"/>
      <c r="M65" s="899"/>
      <c r="N65" s="899"/>
      <c r="O65" s="378"/>
    </row>
    <row r="66" spans="1:15" hidden="1">
      <c r="A66" s="384" t="s">
        <v>141</v>
      </c>
      <c r="B66" s="384" t="s">
        <v>637</v>
      </c>
      <c r="C66" s="955" t="s">
        <v>592</v>
      </c>
      <c r="D66" s="957"/>
      <c r="E66" s="956" t="s">
        <v>588</v>
      </c>
      <c r="F66" s="956"/>
      <c r="G66" s="957"/>
      <c r="H66" s="955" t="s">
        <v>589</v>
      </c>
      <c r="I66" s="957"/>
      <c r="J66" s="955" t="s">
        <v>590</v>
      </c>
      <c r="K66" s="957"/>
      <c r="L66" s="956" t="s">
        <v>591</v>
      </c>
      <c r="M66" s="956"/>
      <c r="N66" s="957"/>
      <c r="O66" s="378"/>
    </row>
    <row r="67" spans="1:15" hidden="1">
      <c r="A67" s="385"/>
      <c r="B67" s="377"/>
      <c r="C67" s="1025"/>
      <c r="D67" s="1024"/>
      <c r="E67" s="982"/>
      <c r="F67" s="982"/>
      <c r="G67" s="982"/>
      <c r="H67" s="1023"/>
      <c r="I67" s="1024"/>
      <c r="J67" s="1025"/>
      <c r="K67" s="1024"/>
      <c r="L67" s="1026"/>
      <c r="M67" s="1026"/>
      <c r="N67" s="1027"/>
      <c r="O67" s="378"/>
    </row>
    <row r="68" spans="1:15" hidden="1">
      <c r="A68" s="954" t="s">
        <v>493</v>
      </c>
      <c r="B68" s="954"/>
      <c r="C68" s="379" t="s">
        <v>607</v>
      </c>
      <c r="D68" s="379" t="s">
        <v>608</v>
      </c>
      <c r="E68" s="384" t="s">
        <v>634</v>
      </c>
      <c r="F68" s="384" t="s">
        <v>609</v>
      </c>
      <c r="G68" s="379" t="s">
        <v>610</v>
      </c>
      <c r="H68" s="379" t="s">
        <v>611</v>
      </c>
      <c r="I68" s="379" t="s">
        <v>612</v>
      </c>
      <c r="J68" s="379" t="s">
        <v>613</v>
      </c>
      <c r="K68" s="379" t="s">
        <v>614</v>
      </c>
      <c r="L68" s="379" t="s">
        <v>152</v>
      </c>
      <c r="M68" s="954" t="s">
        <v>593</v>
      </c>
      <c r="N68" s="954"/>
      <c r="O68" s="378"/>
    </row>
    <row r="69" spans="1:15" hidden="1">
      <c r="A69" s="987" t="s">
        <v>615</v>
      </c>
      <c r="B69" s="988"/>
      <c r="C69" s="22"/>
      <c r="D69" s="8"/>
      <c r="E69" s="8"/>
      <c r="F69" s="8"/>
      <c r="G69" s="8"/>
      <c r="H69" s="8"/>
      <c r="I69" s="8"/>
      <c r="J69" s="8"/>
      <c r="K69" s="8"/>
      <c r="L69" s="8">
        <f t="shared" ref="L69:L80" si="9">SUM(C69:K69)</f>
        <v>0</v>
      </c>
      <c r="M69" s="987">
        <f>L69</f>
        <v>0</v>
      </c>
      <c r="N69" s="988"/>
      <c r="O69" s="378"/>
    </row>
    <row r="70" spans="1:15" hidden="1">
      <c r="A70" s="980" t="s">
        <v>616</v>
      </c>
      <c r="B70" s="981"/>
      <c r="C70" s="22"/>
      <c r="D70" s="8"/>
      <c r="E70" s="8"/>
      <c r="F70" s="8"/>
      <c r="G70" s="8"/>
      <c r="H70" s="8"/>
      <c r="I70" s="8"/>
      <c r="J70" s="8"/>
      <c r="K70" s="8"/>
      <c r="L70" s="8">
        <f t="shared" si="9"/>
        <v>0</v>
      </c>
      <c r="M70" s="980">
        <f t="shared" ref="M70:M76" si="10">L70</f>
        <v>0</v>
      </c>
      <c r="N70" s="981"/>
      <c r="O70" s="378"/>
    </row>
    <row r="71" spans="1:15" hidden="1">
      <c r="A71" s="980" t="s">
        <v>617</v>
      </c>
      <c r="B71" s="981"/>
      <c r="C71" s="22"/>
      <c r="D71" s="8"/>
      <c r="E71" s="8"/>
      <c r="F71" s="8"/>
      <c r="G71" s="8"/>
      <c r="H71" s="8"/>
      <c r="I71" s="8"/>
      <c r="J71" s="8"/>
      <c r="K71" s="8"/>
      <c r="L71" s="8">
        <f t="shared" si="9"/>
        <v>0</v>
      </c>
      <c r="M71" s="980">
        <f t="shared" si="10"/>
        <v>0</v>
      </c>
      <c r="N71" s="981"/>
      <c r="O71" s="378"/>
    </row>
    <row r="72" spans="1:15" hidden="1">
      <c r="A72" s="980" t="s">
        <v>618</v>
      </c>
      <c r="B72" s="981"/>
      <c r="C72" s="22"/>
      <c r="D72" s="8"/>
      <c r="E72" s="8"/>
      <c r="F72" s="8"/>
      <c r="G72" s="8"/>
      <c r="H72" s="8"/>
      <c r="I72" s="8"/>
      <c r="J72" s="8"/>
      <c r="K72" s="8"/>
      <c r="L72" s="8">
        <f t="shared" si="9"/>
        <v>0</v>
      </c>
      <c r="M72" s="980">
        <f t="shared" si="10"/>
        <v>0</v>
      </c>
      <c r="N72" s="981"/>
      <c r="O72" s="378"/>
    </row>
    <row r="73" spans="1:15" hidden="1">
      <c r="A73" s="980" t="s">
        <v>619</v>
      </c>
      <c r="B73" s="981"/>
      <c r="C73" s="22"/>
      <c r="D73" s="8"/>
      <c r="E73" s="8"/>
      <c r="F73" s="8"/>
      <c r="G73" s="8"/>
      <c r="H73" s="8"/>
      <c r="I73" s="8"/>
      <c r="J73" s="8"/>
      <c r="K73" s="8"/>
      <c r="L73" s="8">
        <f t="shared" si="9"/>
        <v>0</v>
      </c>
      <c r="M73" s="980">
        <f t="shared" si="10"/>
        <v>0</v>
      </c>
      <c r="N73" s="981"/>
      <c r="O73" s="378"/>
    </row>
    <row r="74" spans="1:15" hidden="1">
      <c r="A74" s="980" t="s">
        <v>620</v>
      </c>
      <c r="B74" s="981"/>
      <c r="C74" s="22"/>
      <c r="D74" s="8"/>
      <c r="E74" s="8"/>
      <c r="F74" s="8"/>
      <c r="G74" s="8"/>
      <c r="H74" s="8"/>
      <c r="I74" s="8"/>
      <c r="J74" s="8"/>
      <c r="K74" s="8"/>
      <c r="L74" s="8">
        <f t="shared" si="9"/>
        <v>0</v>
      </c>
      <c r="M74" s="980">
        <f t="shared" si="10"/>
        <v>0</v>
      </c>
      <c r="N74" s="981"/>
      <c r="O74" s="378"/>
    </row>
    <row r="75" spans="1:15" hidden="1">
      <c r="A75" s="980" t="s">
        <v>621</v>
      </c>
      <c r="B75" s="981"/>
      <c r="C75" s="22"/>
      <c r="D75" s="8"/>
      <c r="E75" s="8"/>
      <c r="F75" s="8"/>
      <c r="G75" s="8"/>
      <c r="H75" s="8"/>
      <c r="I75" s="8"/>
      <c r="J75" s="8"/>
      <c r="K75" s="8"/>
      <c r="L75" s="8">
        <f t="shared" si="9"/>
        <v>0</v>
      </c>
      <c r="M75" s="980">
        <f t="shared" si="10"/>
        <v>0</v>
      </c>
      <c r="N75" s="981"/>
      <c r="O75" s="378"/>
    </row>
    <row r="76" spans="1:15" hidden="1">
      <c r="A76" s="980" t="s">
        <v>622</v>
      </c>
      <c r="B76" s="981"/>
      <c r="C76" s="22"/>
      <c r="D76" s="8"/>
      <c r="E76" s="8"/>
      <c r="F76" s="8"/>
      <c r="G76" s="8"/>
      <c r="H76" s="8"/>
      <c r="I76" s="8"/>
      <c r="J76" s="8"/>
      <c r="K76" s="8"/>
      <c r="L76" s="8">
        <f t="shared" si="9"/>
        <v>0</v>
      </c>
      <c r="M76" s="980">
        <f t="shared" si="10"/>
        <v>0</v>
      </c>
      <c r="N76" s="981"/>
      <c r="O76" s="378"/>
    </row>
    <row r="77" spans="1:15" hidden="1">
      <c r="A77" s="980" t="s">
        <v>623</v>
      </c>
      <c r="B77" s="981"/>
      <c r="C77" s="22"/>
      <c r="D77" s="8"/>
      <c r="E77" s="8"/>
      <c r="F77" s="8"/>
      <c r="G77" s="8"/>
      <c r="H77" s="8"/>
      <c r="I77" s="8"/>
      <c r="J77" s="8"/>
      <c r="K77" s="8"/>
      <c r="L77" s="8">
        <f t="shared" si="9"/>
        <v>0</v>
      </c>
      <c r="M77" s="980">
        <f>L77*0.125</f>
        <v>0</v>
      </c>
      <c r="N77" s="981"/>
      <c r="O77" s="378"/>
    </row>
    <row r="78" spans="1:15" hidden="1">
      <c r="A78" s="980" t="s">
        <v>624</v>
      </c>
      <c r="B78" s="981"/>
      <c r="C78" s="22"/>
      <c r="D78" s="8"/>
      <c r="E78" s="8"/>
      <c r="F78" s="8"/>
      <c r="G78" s="8"/>
      <c r="H78" s="8"/>
      <c r="I78" s="8"/>
      <c r="J78" s="8"/>
      <c r="K78" s="8"/>
      <c r="L78" s="8">
        <f t="shared" si="9"/>
        <v>0</v>
      </c>
      <c r="M78" s="980">
        <f t="shared" ref="M78:M80" si="11">L78*0.125</f>
        <v>0</v>
      </c>
      <c r="N78" s="981"/>
      <c r="O78" s="378"/>
    </row>
    <row r="79" spans="1:15" hidden="1">
      <c r="A79" s="980" t="s">
        <v>625</v>
      </c>
      <c r="B79" s="981"/>
      <c r="C79" s="22"/>
      <c r="D79" s="8"/>
      <c r="E79" s="8"/>
      <c r="F79" s="8"/>
      <c r="G79" s="8"/>
      <c r="H79" s="8"/>
      <c r="I79" s="8"/>
      <c r="J79" s="8"/>
      <c r="K79" s="8"/>
      <c r="L79" s="8">
        <f t="shared" si="9"/>
        <v>0</v>
      </c>
      <c r="M79" s="980">
        <f t="shared" si="11"/>
        <v>0</v>
      </c>
      <c r="N79" s="981"/>
      <c r="O79" s="378"/>
    </row>
    <row r="80" spans="1:15" hidden="1">
      <c r="A80" s="984" t="s">
        <v>626</v>
      </c>
      <c r="B80" s="985"/>
      <c r="C80" s="22"/>
      <c r="D80" s="8"/>
      <c r="E80" s="8"/>
      <c r="F80" s="8"/>
      <c r="G80" s="8"/>
      <c r="H80" s="8"/>
      <c r="I80" s="8"/>
      <c r="J80" s="8"/>
      <c r="K80" s="8"/>
      <c r="L80" s="8">
        <f t="shared" si="9"/>
        <v>0</v>
      </c>
      <c r="M80" s="980">
        <f t="shared" si="11"/>
        <v>0</v>
      </c>
      <c r="N80" s="981"/>
      <c r="O80" s="378"/>
    </row>
    <row r="81" spans="1:15" hidden="1">
      <c r="A81" s="986"/>
      <c r="B81" s="986"/>
      <c r="C81" s="986"/>
      <c r="D81" s="986"/>
      <c r="E81" s="986"/>
      <c r="F81" s="986"/>
      <c r="G81" s="986"/>
      <c r="H81" s="986"/>
      <c r="I81" s="986"/>
      <c r="J81" s="986"/>
      <c r="K81" s="986"/>
      <c r="L81" s="986"/>
      <c r="M81" s="989">
        <f>SUM(M69:N80)</f>
        <v>0</v>
      </c>
      <c r="N81" s="986"/>
      <c r="O81" s="378"/>
    </row>
    <row r="82" spans="1:15" hidden="1">
      <c r="A82" s="994" t="s">
        <v>605</v>
      </c>
      <c r="B82" s="994"/>
      <c r="C82" s="994"/>
      <c r="D82" s="994"/>
      <c r="E82" s="994"/>
      <c r="F82" s="994"/>
      <c r="G82" s="994"/>
      <c r="H82" s="994"/>
      <c r="I82" s="994"/>
      <c r="J82" s="994"/>
      <c r="K82" s="994"/>
      <c r="L82" s="994"/>
      <c r="M82" s="994"/>
      <c r="N82" s="994"/>
      <c r="O82" s="378"/>
    </row>
    <row r="83" spans="1:15" hidden="1">
      <c r="A83" s="994"/>
      <c r="B83" s="994"/>
      <c r="C83" s="994"/>
      <c r="D83" s="994"/>
      <c r="E83" s="994"/>
      <c r="F83" s="994"/>
      <c r="G83" s="994"/>
      <c r="H83" s="994"/>
      <c r="I83" s="994"/>
      <c r="J83" s="994"/>
      <c r="K83" s="994"/>
      <c r="L83" s="994"/>
      <c r="M83" s="994"/>
      <c r="N83" s="994"/>
      <c r="O83" s="378"/>
    </row>
    <row r="84" spans="1:15" hidden="1">
      <c r="A84" s="898" t="str">
        <f>'Dados da Obra'!$A$7</f>
        <v>Bonito - MS</v>
      </c>
      <c r="B84" s="899"/>
      <c r="C84" s="899"/>
      <c r="D84" s="899"/>
      <c r="E84" s="899"/>
      <c r="F84" s="899"/>
      <c r="G84" s="899"/>
      <c r="H84" s="899"/>
      <c r="I84" s="899"/>
      <c r="J84" s="899"/>
      <c r="K84" s="899"/>
      <c r="L84" s="899"/>
      <c r="M84" s="899"/>
      <c r="N84" s="899"/>
      <c r="O84" s="378"/>
    </row>
    <row r="85" spans="1:15" hidden="1">
      <c r="A85" s="379" t="s">
        <v>141</v>
      </c>
      <c r="B85" s="379" t="s">
        <v>587</v>
      </c>
      <c r="C85" s="955" t="s">
        <v>592</v>
      </c>
      <c r="D85" s="957"/>
      <c r="E85" s="956" t="s">
        <v>588</v>
      </c>
      <c r="F85" s="956"/>
      <c r="G85" s="957"/>
      <c r="H85" s="955" t="s">
        <v>589</v>
      </c>
      <c r="I85" s="957"/>
      <c r="J85" s="955" t="s">
        <v>590</v>
      </c>
      <c r="K85" s="957"/>
      <c r="L85" s="956"/>
      <c r="M85" s="956"/>
      <c r="N85" s="957"/>
      <c r="O85" s="378"/>
    </row>
    <row r="86" spans="1:15" hidden="1">
      <c r="A86" s="380"/>
      <c r="B86" s="377"/>
      <c r="C86" s="1025"/>
      <c r="D86" s="1024"/>
      <c r="E86" s="982"/>
      <c r="F86" s="982"/>
      <c r="G86" s="982"/>
      <c r="H86" s="1023"/>
      <c r="I86" s="1024"/>
      <c r="J86" s="1025"/>
      <c r="K86" s="1023"/>
      <c r="L86" s="1023"/>
      <c r="M86" s="1023"/>
      <c r="N86" s="1024"/>
      <c r="O86" s="378"/>
    </row>
    <row r="87" spans="1:15" hidden="1">
      <c r="A87" s="954" t="s">
        <v>493</v>
      </c>
      <c r="B87" s="954"/>
      <c r="C87" s="379" t="s">
        <v>607</v>
      </c>
      <c r="D87" s="379" t="s">
        <v>608</v>
      </c>
      <c r="E87" s="384" t="s">
        <v>634</v>
      </c>
      <c r="F87" s="384" t="s">
        <v>609</v>
      </c>
      <c r="G87" s="379" t="s">
        <v>610</v>
      </c>
      <c r="H87" s="379" t="s">
        <v>611</v>
      </c>
      <c r="I87" s="379" t="s">
        <v>612</v>
      </c>
      <c r="J87" s="379" t="s">
        <v>613</v>
      </c>
      <c r="K87" s="379" t="s">
        <v>614</v>
      </c>
      <c r="L87" s="379" t="s">
        <v>152</v>
      </c>
      <c r="M87" s="954" t="s">
        <v>593</v>
      </c>
      <c r="N87" s="954"/>
      <c r="O87" s="378"/>
    </row>
    <row r="88" spans="1:15" hidden="1">
      <c r="A88" s="987" t="s">
        <v>615</v>
      </c>
      <c r="B88" s="988"/>
      <c r="C88" s="22"/>
      <c r="D88" s="8"/>
      <c r="E88" s="8"/>
      <c r="F88" s="8"/>
      <c r="G88" s="8"/>
      <c r="H88" s="8"/>
      <c r="I88" s="8"/>
      <c r="J88" s="8"/>
      <c r="K88" s="8"/>
      <c r="L88" s="8">
        <f t="shared" ref="L88:L99" si="12">SUM(C88:K88)</f>
        <v>0</v>
      </c>
      <c r="M88" s="987">
        <f>L88</f>
        <v>0</v>
      </c>
      <c r="N88" s="988"/>
      <c r="O88" s="378"/>
    </row>
    <row r="89" spans="1:15" hidden="1">
      <c r="A89" s="980" t="s">
        <v>616</v>
      </c>
      <c r="B89" s="981"/>
      <c r="C89" s="22"/>
      <c r="D89" s="8"/>
      <c r="E89" s="8"/>
      <c r="F89" s="8"/>
      <c r="G89" s="8"/>
      <c r="H89" s="8"/>
      <c r="I89" s="8"/>
      <c r="J89" s="8"/>
      <c r="K89" s="8"/>
      <c r="L89" s="8">
        <f t="shared" si="12"/>
        <v>0</v>
      </c>
      <c r="M89" s="980">
        <f t="shared" ref="M89:M95" si="13">L89</f>
        <v>0</v>
      </c>
      <c r="N89" s="981"/>
      <c r="O89" s="378"/>
    </row>
    <row r="90" spans="1:15" hidden="1">
      <c r="A90" s="980" t="s">
        <v>617</v>
      </c>
      <c r="B90" s="981"/>
      <c r="C90" s="22"/>
      <c r="D90" s="8"/>
      <c r="E90" s="8"/>
      <c r="F90" s="8"/>
      <c r="G90" s="8"/>
      <c r="H90" s="8"/>
      <c r="I90" s="8"/>
      <c r="J90" s="8"/>
      <c r="K90" s="8"/>
      <c r="L90" s="8">
        <f t="shared" si="12"/>
        <v>0</v>
      </c>
      <c r="M90" s="980">
        <f t="shared" si="13"/>
        <v>0</v>
      </c>
      <c r="N90" s="981"/>
      <c r="O90" s="378"/>
    </row>
    <row r="91" spans="1:15" hidden="1">
      <c r="A91" s="980" t="s">
        <v>618</v>
      </c>
      <c r="B91" s="981"/>
      <c r="C91" s="22"/>
      <c r="D91" s="8"/>
      <c r="E91" s="8"/>
      <c r="F91" s="8"/>
      <c r="G91" s="8"/>
      <c r="H91" s="8"/>
      <c r="I91" s="8"/>
      <c r="J91" s="8"/>
      <c r="K91" s="8"/>
      <c r="L91" s="8">
        <f t="shared" si="12"/>
        <v>0</v>
      </c>
      <c r="M91" s="980">
        <f t="shared" si="13"/>
        <v>0</v>
      </c>
      <c r="N91" s="981"/>
      <c r="O91" s="378"/>
    </row>
    <row r="92" spans="1:15" hidden="1">
      <c r="A92" s="980" t="s">
        <v>619</v>
      </c>
      <c r="B92" s="981"/>
      <c r="C92" s="22"/>
      <c r="D92" s="8"/>
      <c r="E92" s="8"/>
      <c r="F92" s="8"/>
      <c r="G92" s="8"/>
      <c r="H92" s="8"/>
      <c r="I92" s="8"/>
      <c r="J92" s="8"/>
      <c r="K92" s="8"/>
      <c r="L92" s="8">
        <f t="shared" si="12"/>
        <v>0</v>
      </c>
      <c r="M92" s="980">
        <f t="shared" si="13"/>
        <v>0</v>
      </c>
      <c r="N92" s="981"/>
      <c r="O92" s="378"/>
    </row>
    <row r="93" spans="1:15" hidden="1">
      <c r="A93" s="980" t="s">
        <v>620</v>
      </c>
      <c r="B93" s="981"/>
      <c r="C93" s="22"/>
      <c r="D93" s="8"/>
      <c r="E93" s="8"/>
      <c r="F93" s="8"/>
      <c r="G93" s="8"/>
      <c r="H93" s="8"/>
      <c r="I93" s="8"/>
      <c r="J93" s="8"/>
      <c r="K93" s="8"/>
      <c r="L93" s="8">
        <f t="shared" si="12"/>
        <v>0</v>
      </c>
      <c r="M93" s="980">
        <f t="shared" si="13"/>
        <v>0</v>
      </c>
      <c r="N93" s="981"/>
      <c r="O93" s="378"/>
    </row>
    <row r="94" spans="1:15" ht="15" hidden="1" customHeight="1">
      <c r="A94" s="980" t="s">
        <v>621</v>
      </c>
      <c r="B94" s="981"/>
      <c r="C94" s="22"/>
      <c r="D94" s="8"/>
      <c r="E94" s="8"/>
      <c r="F94" s="8"/>
      <c r="G94" s="8"/>
      <c r="H94" s="8"/>
      <c r="I94" s="8"/>
      <c r="J94" s="8"/>
      <c r="K94" s="8"/>
      <c r="L94" s="8">
        <f t="shared" si="12"/>
        <v>0</v>
      </c>
      <c r="M94" s="980">
        <f t="shared" si="13"/>
        <v>0</v>
      </c>
      <c r="N94" s="981"/>
      <c r="O94" s="378"/>
    </row>
    <row r="95" spans="1:15" ht="15" hidden="1" customHeight="1">
      <c r="A95" s="980" t="s">
        <v>622</v>
      </c>
      <c r="B95" s="981"/>
      <c r="C95" s="22"/>
      <c r="D95" s="8"/>
      <c r="E95" s="8"/>
      <c r="F95" s="8"/>
      <c r="G95" s="8"/>
      <c r="H95" s="8"/>
      <c r="I95" s="8"/>
      <c r="J95" s="8"/>
      <c r="K95" s="8"/>
      <c r="L95" s="8">
        <f t="shared" si="12"/>
        <v>0</v>
      </c>
      <c r="M95" s="980">
        <f t="shared" si="13"/>
        <v>0</v>
      </c>
      <c r="N95" s="981"/>
      <c r="O95" s="378"/>
    </row>
    <row r="96" spans="1:15" hidden="1">
      <c r="A96" s="980" t="s">
        <v>623</v>
      </c>
      <c r="B96" s="981"/>
      <c r="C96" s="22"/>
      <c r="D96" s="8"/>
      <c r="E96" s="8"/>
      <c r="F96" s="8"/>
      <c r="G96" s="8"/>
      <c r="H96" s="8"/>
      <c r="I96" s="8"/>
      <c r="J96" s="8"/>
      <c r="K96" s="8"/>
      <c r="L96" s="8">
        <f t="shared" si="12"/>
        <v>0</v>
      </c>
      <c r="M96" s="980">
        <f>L96*0.125</f>
        <v>0</v>
      </c>
      <c r="N96" s="981"/>
      <c r="O96" s="378"/>
    </row>
    <row r="97" spans="1:15" hidden="1">
      <c r="A97" s="980" t="s">
        <v>624</v>
      </c>
      <c r="B97" s="981"/>
      <c r="C97" s="22"/>
      <c r="D97" s="8"/>
      <c r="E97" s="8"/>
      <c r="F97" s="8"/>
      <c r="G97" s="8"/>
      <c r="H97" s="8"/>
      <c r="I97" s="8"/>
      <c r="J97" s="8"/>
      <c r="K97" s="8"/>
      <c r="L97" s="8">
        <f t="shared" si="12"/>
        <v>0</v>
      </c>
      <c r="M97" s="980">
        <f t="shared" ref="M97:M99" si="14">L97*0.125</f>
        <v>0</v>
      </c>
      <c r="N97" s="981"/>
      <c r="O97" s="378"/>
    </row>
    <row r="98" spans="1:15" ht="14.25" hidden="1" customHeight="1">
      <c r="A98" s="980" t="s">
        <v>625</v>
      </c>
      <c r="B98" s="981"/>
      <c r="C98" s="22"/>
      <c r="D98" s="8"/>
      <c r="E98" s="8"/>
      <c r="F98" s="8"/>
      <c r="G98" s="8"/>
      <c r="H98" s="8"/>
      <c r="I98" s="8"/>
      <c r="J98" s="8"/>
      <c r="K98" s="8"/>
      <c r="L98" s="8">
        <f t="shared" si="12"/>
        <v>0</v>
      </c>
      <c r="M98" s="980">
        <f t="shared" si="14"/>
        <v>0</v>
      </c>
      <c r="N98" s="981"/>
      <c r="O98" s="378"/>
    </row>
    <row r="99" spans="1:15" hidden="1">
      <c r="A99" s="984" t="s">
        <v>626</v>
      </c>
      <c r="B99" s="985"/>
      <c r="C99" s="22"/>
      <c r="D99" s="8"/>
      <c r="E99" s="8"/>
      <c r="F99" s="8"/>
      <c r="G99" s="8"/>
      <c r="H99" s="8"/>
      <c r="I99" s="8"/>
      <c r="J99" s="8"/>
      <c r="K99" s="8"/>
      <c r="L99" s="8">
        <f t="shared" si="12"/>
        <v>0</v>
      </c>
      <c r="M99" s="980">
        <f t="shared" si="14"/>
        <v>0</v>
      </c>
      <c r="N99" s="981"/>
      <c r="O99" s="378"/>
    </row>
    <row r="100" spans="1:15" hidden="1">
      <c r="A100" s="986"/>
      <c r="B100" s="986"/>
      <c r="C100" s="986"/>
      <c r="D100" s="986"/>
      <c r="E100" s="986"/>
      <c r="F100" s="986"/>
      <c r="G100" s="986"/>
      <c r="H100" s="986"/>
      <c r="I100" s="986"/>
      <c r="J100" s="986"/>
      <c r="K100" s="986"/>
      <c r="L100" s="986"/>
      <c r="M100" s="989">
        <f>SUM(M88:N99)</f>
        <v>0</v>
      </c>
      <c r="N100" s="986"/>
      <c r="O100" s="378"/>
    </row>
    <row r="101" spans="1:15" hidden="1">
      <c r="A101" s="994" t="s">
        <v>605</v>
      </c>
      <c r="B101" s="994"/>
      <c r="C101" s="994"/>
      <c r="D101" s="994"/>
      <c r="E101" s="994"/>
      <c r="F101" s="994"/>
      <c r="G101" s="994"/>
      <c r="H101" s="994"/>
      <c r="I101" s="994"/>
      <c r="J101" s="994"/>
      <c r="K101" s="994"/>
      <c r="L101" s="994"/>
      <c r="M101" s="994"/>
      <c r="N101" s="994"/>
      <c r="O101" s="378"/>
    </row>
    <row r="102" spans="1:15" hidden="1">
      <c r="A102" s="994"/>
      <c r="B102" s="994"/>
      <c r="C102" s="994"/>
      <c r="D102" s="994"/>
      <c r="E102" s="994"/>
      <c r="F102" s="994"/>
      <c r="G102" s="994"/>
      <c r="H102" s="994"/>
      <c r="I102" s="994"/>
      <c r="J102" s="994"/>
      <c r="K102" s="994"/>
      <c r="L102" s="994"/>
      <c r="M102" s="994"/>
      <c r="N102" s="994"/>
      <c r="O102" s="378"/>
    </row>
    <row r="103" spans="1:15" hidden="1">
      <c r="A103" s="898" t="str">
        <f>'Dados da Obra'!$A$7</f>
        <v>Bonito - MS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899"/>
      <c r="O103" s="378"/>
    </row>
    <row r="104" spans="1:15" hidden="1">
      <c r="A104" s="379" t="s">
        <v>141</v>
      </c>
      <c r="B104" s="379" t="s">
        <v>587</v>
      </c>
      <c r="C104" s="955" t="s">
        <v>592</v>
      </c>
      <c r="D104" s="957"/>
      <c r="E104" s="956" t="s">
        <v>588</v>
      </c>
      <c r="F104" s="956"/>
      <c r="G104" s="957"/>
      <c r="H104" s="955" t="s">
        <v>589</v>
      </c>
      <c r="I104" s="957"/>
      <c r="J104" s="955" t="s">
        <v>590</v>
      </c>
      <c r="K104" s="957"/>
      <c r="L104" s="956"/>
      <c r="M104" s="956"/>
      <c r="N104" s="957"/>
      <c r="O104" s="378"/>
    </row>
    <row r="105" spans="1:15" hidden="1">
      <c r="A105" s="380"/>
      <c r="B105" s="377"/>
      <c r="C105" s="1025"/>
      <c r="D105" s="1024"/>
      <c r="E105" s="982"/>
      <c r="F105" s="982"/>
      <c r="G105" s="982"/>
      <c r="H105" s="1023"/>
      <c r="I105" s="1024"/>
      <c r="J105" s="1025"/>
      <c r="K105" s="1023"/>
      <c r="L105" s="1023"/>
      <c r="M105" s="1023"/>
      <c r="N105" s="1024"/>
      <c r="O105" s="378"/>
    </row>
    <row r="106" spans="1:15" hidden="1">
      <c r="A106" s="954" t="s">
        <v>493</v>
      </c>
      <c r="B106" s="954"/>
      <c r="C106" s="379" t="s">
        <v>607</v>
      </c>
      <c r="D106" s="379" t="s">
        <v>608</v>
      </c>
      <c r="E106" s="384" t="s">
        <v>634</v>
      </c>
      <c r="F106" s="384" t="s">
        <v>609</v>
      </c>
      <c r="G106" s="379" t="s">
        <v>610</v>
      </c>
      <c r="H106" s="379" t="s">
        <v>611</v>
      </c>
      <c r="I106" s="379" t="s">
        <v>612</v>
      </c>
      <c r="J106" s="379" t="s">
        <v>613</v>
      </c>
      <c r="K106" s="379" t="s">
        <v>614</v>
      </c>
      <c r="L106" s="379" t="s">
        <v>152</v>
      </c>
      <c r="M106" s="954" t="s">
        <v>593</v>
      </c>
      <c r="N106" s="954"/>
      <c r="O106" s="378"/>
    </row>
    <row r="107" spans="1:15" hidden="1">
      <c r="A107" s="987" t="s">
        <v>615</v>
      </c>
      <c r="B107" s="988"/>
      <c r="C107" s="22"/>
      <c r="D107" s="8"/>
      <c r="E107" s="8"/>
      <c r="F107" s="8"/>
      <c r="G107" s="8"/>
      <c r="H107" s="8"/>
      <c r="I107" s="8"/>
      <c r="J107" s="8"/>
      <c r="K107" s="8"/>
      <c r="L107" s="8">
        <f t="shared" ref="L107:L118" si="15">SUM(C107:K107)</f>
        <v>0</v>
      </c>
      <c r="M107" s="987">
        <f>L107</f>
        <v>0</v>
      </c>
      <c r="N107" s="988"/>
      <c r="O107" s="378"/>
    </row>
    <row r="108" spans="1:15" hidden="1">
      <c r="A108" s="980" t="s">
        <v>616</v>
      </c>
      <c r="B108" s="981"/>
      <c r="C108" s="22"/>
      <c r="D108" s="8"/>
      <c r="E108" s="8"/>
      <c r="F108" s="8"/>
      <c r="G108" s="8"/>
      <c r="H108" s="8"/>
      <c r="I108" s="8"/>
      <c r="J108" s="8"/>
      <c r="K108" s="8"/>
      <c r="L108" s="8">
        <f t="shared" si="15"/>
        <v>0</v>
      </c>
      <c r="M108" s="980">
        <f t="shared" ref="M108:M114" si="16">L108</f>
        <v>0</v>
      </c>
      <c r="N108" s="981"/>
      <c r="O108" s="378"/>
    </row>
    <row r="109" spans="1:15" hidden="1">
      <c r="A109" s="980" t="s">
        <v>617</v>
      </c>
      <c r="B109" s="981"/>
      <c r="C109" s="22"/>
      <c r="D109" s="8"/>
      <c r="E109" s="8"/>
      <c r="F109" s="8"/>
      <c r="G109" s="8"/>
      <c r="H109" s="8"/>
      <c r="I109" s="8"/>
      <c r="J109" s="8"/>
      <c r="K109" s="8"/>
      <c r="L109" s="8">
        <f t="shared" si="15"/>
        <v>0</v>
      </c>
      <c r="M109" s="980">
        <f t="shared" si="16"/>
        <v>0</v>
      </c>
      <c r="N109" s="981"/>
      <c r="O109" s="378"/>
    </row>
    <row r="110" spans="1:15" hidden="1">
      <c r="A110" s="980" t="s">
        <v>618</v>
      </c>
      <c r="B110" s="981"/>
      <c r="C110" s="22"/>
      <c r="D110" s="8"/>
      <c r="E110" s="8"/>
      <c r="F110" s="8"/>
      <c r="G110" s="8"/>
      <c r="H110" s="8"/>
      <c r="I110" s="8"/>
      <c r="J110" s="8"/>
      <c r="K110" s="8"/>
      <c r="L110" s="8">
        <f t="shared" si="15"/>
        <v>0</v>
      </c>
      <c r="M110" s="980">
        <f t="shared" si="16"/>
        <v>0</v>
      </c>
      <c r="N110" s="981"/>
      <c r="O110" s="378"/>
    </row>
    <row r="111" spans="1:15" hidden="1">
      <c r="A111" s="980" t="s">
        <v>619</v>
      </c>
      <c r="B111" s="981"/>
      <c r="C111" s="22"/>
      <c r="D111" s="8"/>
      <c r="E111" s="8"/>
      <c r="F111" s="8"/>
      <c r="G111" s="8"/>
      <c r="H111" s="8"/>
      <c r="I111" s="8"/>
      <c r="J111" s="8"/>
      <c r="K111" s="8"/>
      <c r="L111" s="8">
        <f t="shared" si="15"/>
        <v>0</v>
      </c>
      <c r="M111" s="980">
        <f t="shared" si="16"/>
        <v>0</v>
      </c>
      <c r="N111" s="981"/>
      <c r="O111" s="378"/>
    </row>
    <row r="112" spans="1:15" hidden="1">
      <c r="A112" s="980" t="s">
        <v>620</v>
      </c>
      <c r="B112" s="981"/>
      <c r="C112" s="22"/>
      <c r="D112" s="8"/>
      <c r="E112" s="8"/>
      <c r="F112" s="8"/>
      <c r="G112" s="8"/>
      <c r="H112" s="8"/>
      <c r="I112" s="8"/>
      <c r="J112" s="8"/>
      <c r="K112" s="8"/>
      <c r="L112" s="8">
        <f t="shared" si="15"/>
        <v>0</v>
      </c>
      <c r="M112" s="980">
        <f t="shared" si="16"/>
        <v>0</v>
      </c>
      <c r="N112" s="981"/>
      <c r="O112" s="378"/>
    </row>
    <row r="113" spans="1:29" hidden="1">
      <c r="A113" s="980" t="s">
        <v>621</v>
      </c>
      <c r="B113" s="981"/>
      <c r="C113" s="22"/>
      <c r="D113" s="8"/>
      <c r="E113" s="8"/>
      <c r="F113" s="8"/>
      <c r="G113" s="8"/>
      <c r="H113" s="8"/>
      <c r="I113" s="8"/>
      <c r="J113" s="8"/>
      <c r="K113" s="8"/>
      <c r="L113" s="8">
        <f t="shared" si="15"/>
        <v>0</v>
      </c>
      <c r="M113" s="980">
        <f t="shared" si="16"/>
        <v>0</v>
      </c>
      <c r="N113" s="981"/>
      <c r="O113" s="378"/>
      <c r="AC113" s="1"/>
    </row>
    <row r="114" spans="1:29" hidden="1">
      <c r="A114" s="980" t="s">
        <v>622</v>
      </c>
      <c r="B114" s="981"/>
      <c r="C114" s="22"/>
      <c r="D114" s="8"/>
      <c r="E114" s="8"/>
      <c r="F114" s="8"/>
      <c r="G114" s="8"/>
      <c r="H114" s="8"/>
      <c r="I114" s="8"/>
      <c r="J114" s="8"/>
      <c r="K114" s="8"/>
      <c r="L114" s="8">
        <f t="shared" si="15"/>
        <v>0</v>
      </c>
      <c r="M114" s="980">
        <f t="shared" si="16"/>
        <v>0</v>
      </c>
      <c r="N114" s="981"/>
      <c r="O114" s="378"/>
      <c r="AC114" s="1"/>
    </row>
    <row r="115" spans="1:29" hidden="1">
      <c r="A115" s="980" t="s">
        <v>623</v>
      </c>
      <c r="B115" s="981"/>
      <c r="C115" s="22"/>
      <c r="D115" s="8"/>
      <c r="E115" s="8"/>
      <c r="F115" s="8"/>
      <c r="G115" s="8"/>
      <c r="H115" s="8"/>
      <c r="I115" s="8"/>
      <c r="J115" s="8"/>
      <c r="K115" s="8"/>
      <c r="L115" s="8">
        <f t="shared" si="15"/>
        <v>0</v>
      </c>
      <c r="M115" s="980">
        <f>L115*0.125</f>
        <v>0</v>
      </c>
      <c r="N115" s="981"/>
      <c r="O115" s="378"/>
      <c r="AC115" s="1"/>
    </row>
    <row r="116" spans="1:29" hidden="1">
      <c r="A116" s="980" t="s">
        <v>624</v>
      </c>
      <c r="B116" s="981"/>
      <c r="C116" s="22"/>
      <c r="D116" s="8"/>
      <c r="E116" s="8"/>
      <c r="F116" s="8"/>
      <c r="G116" s="8"/>
      <c r="H116" s="8"/>
      <c r="I116" s="8"/>
      <c r="J116" s="8"/>
      <c r="K116" s="8"/>
      <c r="L116" s="8">
        <f t="shared" si="15"/>
        <v>0</v>
      </c>
      <c r="M116" s="980">
        <f t="shared" ref="M116:M118" si="17">L116*0.125</f>
        <v>0</v>
      </c>
      <c r="N116" s="981"/>
      <c r="O116" s="378"/>
      <c r="AC116" s="1"/>
    </row>
    <row r="117" spans="1:29" hidden="1">
      <c r="A117" s="980" t="s">
        <v>625</v>
      </c>
      <c r="B117" s="981"/>
      <c r="C117" s="22"/>
      <c r="D117" s="8"/>
      <c r="E117" s="8"/>
      <c r="F117" s="8"/>
      <c r="G117" s="8"/>
      <c r="H117" s="8"/>
      <c r="I117" s="8"/>
      <c r="J117" s="8"/>
      <c r="K117" s="8"/>
      <c r="L117" s="8">
        <f t="shared" si="15"/>
        <v>0</v>
      </c>
      <c r="M117" s="980">
        <f t="shared" si="17"/>
        <v>0</v>
      </c>
      <c r="N117" s="981"/>
      <c r="O117" s="378"/>
    </row>
    <row r="118" spans="1:29" hidden="1">
      <c r="A118" s="984" t="s">
        <v>626</v>
      </c>
      <c r="B118" s="985"/>
      <c r="C118" s="22"/>
      <c r="D118" s="8"/>
      <c r="E118" s="8"/>
      <c r="F118" s="8"/>
      <c r="G118" s="8"/>
      <c r="H118" s="8"/>
      <c r="I118" s="8"/>
      <c r="J118" s="8"/>
      <c r="K118" s="8"/>
      <c r="L118" s="8">
        <f t="shared" si="15"/>
        <v>0</v>
      </c>
      <c r="M118" s="980">
        <f t="shared" si="17"/>
        <v>0</v>
      </c>
      <c r="N118" s="981"/>
      <c r="O118" s="378"/>
    </row>
    <row r="119" spans="1:29" hidden="1">
      <c r="A119" s="986"/>
      <c r="B119" s="986"/>
      <c r="C119" s="986"/>
      <c r="D119" s="986"/>
      <c r="E119" s="986"/>
      <c r="F119" s="986"/>
      <c r="G119" s="986"/>
      <c r="H119" s="986"/>
      <c r="I119" s="986"/>
      <c r="J119" s="986"/>
      <c r="K119" s="986"/>
      <c r="L119" s="986"/>
      <c r="M119" s="989">
        <f>SUM(M107:N118)</f>
        <v>0</v>
      </c>
      <c r="N119" s="986"/>
      <c r="O119" s="378"/>
    </row>
    <row r="120" spans="1:29" hidden="1">
      <c r="A120" s="994" t="s">
        <v>605</v>
      </c>
      <c r="B120" s="994"/>
      <c r="C120" s="994"/>
      <c r="D120" s="994"/>
      <c r="E120" s="994"/>
      <c r="F120" s="994"/>
      <c r="G120" s="994"/>
      <c r="H120" s="994"/>
      <c r="I120" s="994"/>
      <c r="J120" s="994"/>
      <c r="K120" s="994"/>
      <c r="L120" s="994"/>
      <c r="M120" s="994"/>
      <c r="N120" s="994"/>
      <c r="O120" s="378"/>
    </row>
    <row r="121" spans="1:29" hidden="1">
      <c r="A121" s="994"/>
      <c r="B121" s="994"/>
      <c r="C121" s="994"/>
      <c r="D121" s="994"/>
      <c r="E121" s="994"/>
      <c r="F121" s="994"/>
      <c r="G121" s="994"/>
      <c r="H121" s="994"/>
      <c r="I121" s="994"/>
      <c r="J121" s="994"/>
      <c r="K121" s="994"/>
      <c r="L121" s="994"/>
      <c r="M121" s="994"/>
      <c r="N121" s="994"/>
      <c r="O121" s="378"/>
    </row>
    <row r="122" spans="1:29" hidden="1">
      <c r="A122" s="898" t="str">
        <f>'Dados da Obra'!$A$7</f>
        <v>Bonito - MS</v>
      </c>
      <c r="B122" s="899"/>
      <c r="C122" s="899"/>
      <c r="D122" s="899"/>
      <c r="E122" s="899"/>
      <c r="F122" s="899"/>
      <c r="G122" s="899"/>
      <c r="H122" s="899"/>
      <c r="I122" s="899"/>
      <c r="J122" s="899"/>
      <c r="K122" s="899"/>
      <c r="L122" s="899"/>
      <c r="M122" s="899"/>
      <c r="N122" s="899"/>
      <c r="O122" s="378"/>
    </row>
    <row r="123" spans="1:29" hidden="1">
      <c r="A123" s="379" t="s">
        <v>141</v>
      </c>
      <c r="B123" s="379" t="s">
        <v>587</v>
      </c>
      <c r="C123" s="955" t="s">
        <v>592</v>
      </c>
      <c r="D123" s="957"/>
      <c r="E123" s="956" t="s">
        <v>588</v>
      </c>
      <c r="F123" s="956"/>
      <c r="G123" s="957"/>
      <c r="H123" s="955" t="s">
        <v>589</v>
      </c>
      <c r="I123" s="957"/>
      <c r="J123" s="955" t="s">
        <v>590</v>
      </c>
      <c r="K123" s="957"/>
      <c r="L123" s="956"/>
      <c r="M123" s="956"/>
      <c r="N123" s="957"/>
      <c r="O123" s="378"/>
    </row>
    <row r="124" spans="1:29" hidden="1">
      <c r="A124" s="380"/>
      <c r="B124" s="377"/>
      <c r="C124" s="1025"/>
      <c r="D124" s="1024"/>
      <c r="E124" s="982"/>
      <c r="F124" s="982"/>
      <c r="G124" s="982"/>
      <c r="H124" s="1023"/>
      <c r="I124" s="1024"/>
      <c r="J124" s="1025"/>
      <c r="K124" s="1023"/>
      <c r="L124" s="1023"/>
      <c r="M124" s="1023"/>
      <c r="N124" s="1024"/>
      <c r="O124" s="378"/>
    </row>
    <row r="125" spans="1:29" hidden="1">
      <c r="A125" s="954" t="s">
        <v>493</v>
      </c>
      <c r="B125" s="954"/>
      <c r="C125" s="379" t="s">
        <v>607</v>
      </c>
      <c r="D125" s="379" t="s">
        <v>608</v>
      </c>
      <c r="E125" s="384" t="s">
        <v>634</v>
      </c>
      <c r="F125" s="384" t="s">
        <v>609</v>
      </c>
      <c r="G125" s="379" t="s">
        <v>610</v>
      </c>
      <c r="H125" s="379" t="s">
        <v>611</v>
      </c>
      <c r="I125" s="379" t="s">
        <v>612</v>
      </c>
      <c r="J125" s="379" t="s">
        <v>613</v>
      </c>
      <c r="K125" s="379" t="s">
        <v>614</v>
      </c>
      <c r="L125" s="379" t="s">
        <v>152</v>
      </c>
      <c r="M125" s="954" t="s">
        <v>593</v>
      </c>
      <c r="N125" s="954"/>
      <c r="O125" s="378"/>
    </row>
    <row r="126" spans="1:29" hidden="1">
      <c r="A126" s="987" t="s">
        <v>615</v>
      </c>
      <c r="B126" s="988"/>
      <c r="C126" s="22"/>
      <c r="D126" s="8"/>
      <c r="E126" s="8"/>
      <c r="F126" s="8"/>
      <c r="G126" s="8"/>
      <c r="H126" s="8"/>
      <c r="I126" s="8"/>
      <c r="J126" s="8"/>
      <c r="K126" s="8"/>
      <c r="L126" s="8">
        <f t="shared" ref="L126:L137" si="18">SUM(C126:K126)</f>
        <v>0</v>
      </c>
      <c r="M126" s="987">
        <f>L126</f>
        <v>0</v>
      </c>
      <c r="N126" s="988"/>
      <c r="O126" s="378"/>
    </row>
    <row r="127" spans="1:29" hidden="1">
      <c r="A127" s="980" t="s">
        <v>616</v>
      </c>
      <c r="B127" s="981"/>
      <c r="C127" s="22"/>
      <c r="D127" s="8"/>
      <c r="E127" s="8"/>
      <c r="F127" s="8"/>
      <c r="G127" s="8"/>
      <c r="H127" s="8"/>
      <c r="I127" s="8"/>
      <c r="J127" s="8"/>
      <c r="K127" s="8"/>
      <c r="L127" s="8">
        <f t="shared" si="18"/>
        <v>0</v>
      </c>
      <c r="M127" s="980">
        <f t="shared" ref="M127:M133" si="19">L127</f>
        <v>0</v>
      </c>
      <c r="N127" s="981"/>
      <c r="O127" s="378"/>
    </row>
    <row r="128" spans="1:29" hidden="1">
      <c r="A128" s="980" t="s">
        <v>617</v>
      </c>
      <c r="B128" s="981"/>
      <c r="C128" s="22"/>
      <c r="D128" s="8"/>
      <c r="E128" s="8"/>
      <c r="F128" s="8"/>
      <c r="G128" s="8"/>
      <c r="H128" s="8"/>
      <c r="I128" s="8"/>
      <c r="J128" s="8"/>
      <c r="K128" s="8"/>
      <c r="L128" s="8">
        <f t="shared" si="18"/>
        <v>0</v>
      </c>
      <c r="M128" s="980">
        <f t="shared" si="19"/>
        <v>0</v>
      </c>
      <c r="N128" s="981"/>
      <c r="O128" s="378"/>
    </row>
    <row r="129" spans="1:15" hidden="1">
      <c r="A129" s="980" t="s">
        <v>618</v>
      </c>
      <c r="B129" s="981"/>
      <c r="C129" s="22"/>
      <c r="D129" s="8"/>
      <c r="E129" s="8"/>
      <c r="F129" s="8"/>
      <c r="G129" s="8"/>
      <c r="H129" s="8"/>
      <c r="I129" s="8"/>
      <c r="J129" s="8"/>
      <c r="K129" s="8"/>
      <c r="L129" s="8">
        <f t="shared" si="18"/>
        <v>0</v>
      </c>
      <c r="M129" s="980">
        <f t="shared" si="19"/>
        <v>0</v>
      </c>
      <c r="N129" s="981"/>
      <c r="O129" s="378"/>
    </row>
    <row r="130" spans="1:15" hidden="1">
      <c r="A130" s="980" t="s">
        <v>619</v>
      </c>
      <c r="B130" s="981"/>
      <c r="C130" s="22"/>
      <c r="D130" s="8"/>
      <c r="E130" s="8"/>
      <c r="F130" s="8"/>
      <c r="G130" s="8"/>
      <c r="H130" s="8"/>
      <c r="I130" s="8"/>
      <c r="J130" s="8"/>
      <c r="K130" s="8"/>
      <c r="L130" s="8">
        <f t="shared" si="18"/>
        <v>0</v>
      </c>
      <c r="M130" s="980">
        <f t="shared" si="19"/>
        <v>0</v>
      </c>
      <c r="N130" s="981"/>
      <c r="O130" s="378"/>
    </row>
    <row r="131" spans="1:15" hidden="1">
      <c r="A131" s="980" t="s">
        <v>620</v>
      </c>
      <c r="B131" s="981"/>
      <c r="C131" s="22"/>
      <c r="D131" s="8"/>
      <c r="E131" s="8"/>
      <c r="F131" s="8"/>
      <c r="G131" s="8"/>
      <c r="H131" s="8"/>
      <c r="I131" s="8"/>
      <c r="J131" s="8"/>
      <c r="K131" s="8"/>
      <c r="L131" s="8">
        <f t="shared" si="18"/>
        <v>0</v>
      </c>
      <c r="M131" s="980">
        <f t="shared" si="19"/>
        <v>0</v>
      </c>
      <c r="N131" s="981"/>
      <c r="O131" s="378"/>
    </row>
    <row r="132" spans="1:15" hidden="1">
      <c r="A132" s="980" t="s">
        <v>621</v>
      </c>
      <c r="B132" s="981"/>
      <c r="C132" s="22"/>
      <c r="D132" s="8"/>
      <c r="E132" s="8"/>
      <c r="F132" s="8"/>
      <c r="G132" s="8"/>
      <c r="H132" s="8"/>
      <c r="I132" s="8"/>
      <c r="J132" s="8"/>
      <c r="K132" s="8"/>
      <c r="L132" s="8">
        <f t="shared" si="18"/>
        <v>0</v>
      </c>
      <c r="M132" s="980">
        <f t="shared" si="19"/>
        <v>0</v>
      </c>
      <c r="N132" s="981"/>
      <c r="O132" s="378"/>
    </row>
    <row r="133" spans="1:15" hidden="1">
      <c r="A133" s="980" t="s">
        <v>622</v>
      </c>
      <c r="B133" s="981"/>
      <c r="C133" s="22"/>
      <c r="D133" s="8"/>
      <c r="E133" s="8"/>
      <c r="F133" s="8"/>
      <c r="G133" s="8"/>
      <c r="H133" s="8"/>
      <c r="I133" s="8"/>
      <c r="J133" s="8"/>
      <c r="K133" s="8"/>
      <c r="L133" s="8">
        <f t="shared" si="18"/>
        <v>0</v>
      </c>
      <c r="M133" s="980">
        <f t="shared" si="19"/>
        <v>0</v>
      </c>
      <c r="N133" s="981"/>
      <c r="O133" s="378"/>
    </row>
    <row r="134" spans="1:15" hidden="1">
      <c r="A134" s="980" t="s">
        <v>623</v>
      </c>
      <c r="B134" s="981"/>
      <c r="C134" s="22"/>
      <c r="D134" s="8"/>
      <c r="E134" s="8"/>
      <c r="F134" s="8"/>
      <c r="G134" s="8"/>
      <c r="H134" s="8"/>
      <c r="I134" s="8"/>
      <c r="J134" s="8"/>
      <c r="K134" s="8"/>
      <c r="L134" s="8">
        <f t="shared" si="18"/>
        <v>0</v>
      </c>
      <c r="M134" s="980">
        <f>L134*0.125</f>
        <v>0</v>
      </c>
      <c r="N134" s="981"/>
      <c r="O134" s="378"/>
    </row>
    <row r="135" spans="1:15" hidden="1">
      <c r="A135" s="980" t="s">
        <v>624</v>
      </c>
      <c r="B135" s="981"/>
      <c r="C135" s="22"/>
      <c r="D135" s="8"/>
      <c r="E135" s="8"/>
      <c r="F135" s="8"/>
      <c r="G135" s="8"/>
      <c r="H135" s="8"/>
      <c r="I135" s="8"/>
      <c r="J135" s="8"/>
      <c r="K135" s="8"/>
      <c r="L135" s="8">
        <f t="shared" si="18"/>
        <v>0</v>
      </c>
      <c r="M135" s="980">
        <f t="shared" ref="M135:M137" si="20">L135*0.125</f>
        <v>0</v>
      </c>
      <c r="N135" s="981"/>
      <c r="O135" s="378"/>
    </row>
    <row r="136" spans="1:15" hidden="1">
      <c r="A136" s="980" t="s">
        <v>625</v>
      </c>
      <c r="B136" s="981"/>
      <c r="C136" s="22"/>
      <c r="D136" s="8"/>
      <c r="E136" s="8"/>
      <c r="F136" s="8"/>
      <c r="G136" s="8"/>
      <c r="H136" s="8"/>
      <c r="I136" s="8"/>
      <c r="J136" s="8"/>
      <c r="K136" s="8"/>
      <c r="L136" s="8">
        <f t="shared" si="18"/>
        <v>0</v>
      </c>
      <c r="M136" s="980">
        <f t="shared" si="20"/>
        <v>0</v>
      </c>
      <c r="N136" s="981"/>
      <c r="O136" s="378"/>
    </row>
    <row r="137" spans="1:15" hidden="1">
      <c r="A137" s="984" t="s">
        <v>626</v>
      </c>
      <c r="B137" s="985"/>
      <c r="C137" s="22"/>
      <c r="D137" s="8"/>
      <c r="E137" s="8"/>
      <c r="F137" s="8"/>
      <c r="G137" s="8"/>
      <c r="H137" s="8"/>
      <c r="I137" s="8"/>
      <c r="J137" s="8"/>
      <c r="K137" s="8"/>
      <c r="L137" s="8">
        <f t="shared" si="18"/>
        <v>0</v>
      </c>
      <c r="M137" s="980">
        <f t="shared" si="20"/>
        <v>0</v>
      </c>
      <c r="N137" s="981"/>
      <c r="O137" s="378"/>
    </row>
    <row r="138" spans="1:15" hidden="1">
      <c r="A138" s="986"/>
      <c r="B138" s="986"/>
      <c r="C138" s="986"/>
      <c r="D138" s="986"/>
      <c r="E138" s="986"/>
      <c r="F138" s="986"/>
      <c r="G138" s="986"/>
      <c r="H138" s="986"/>
      <c r="I138" s="986"/>
      <c r="J138" s="986"/>
      <c r="K138" s="986"/>
      <c r="L138" s="986"/>
      <c r="M138" s="989">
        <f>SUM(M126:N137)</f>
        <v>0</v>
      </c>
      <c r="N138" s="986"/>
      <c r="O138" s="378"/>
    </row>
    <row r="139" spans="1:15" hidden="1">
      <c r="A139" s="994" t="s">
        <v>605</v>
      </c>
      <c r="B139" s="994"/>
      <c r="C139" s="994"/>
      <c r="D139" s="994"/>
      <c r="E139" s="994"/>
      <c r="F139" s="994"/>
      <c r="G139" s="994"/>
      <c r="H139" s="994"/>
      <c r="I139" s="994"/>
      <c r="J139" s="994"/>
      <c r="K139" s="994"/>
      <c r="L139" s="994"/>
      <c r="M139" s="994"/>
      <c r="N139" s="994"/>
      <c r="O139" s="378"/>
    </row>
    <row r="140" spans="1:15" hidden="1">
      <c r="A140" s="994"/>
      <c r="B140" s="994"/>
      <c r="C140" s="994"/>
      <c r="D140" s="994"/>
      <c r="E140" s="994"/>
      <c r="F140" s="994"/>
      <c r="G140" s="994"/>
      <c r="H140" s="994"/>
      <c r="I140" s="994"/>
      <c r="J140" s="994"/>
      <c r="K140" s="994"/>
      <c r="L140" s="994"/>
      <c r="M140" s="994"/>
      <c r="N140" s="994"/>
      <c r="O140" s="378"/>
    </row>
    <row r="141" spans="1:15" hidden="1">
      <c r="A141" s="898" t="str">
        <f>'Dados da Obra'!$A$7</f>
        <v>Bonito - MS</v>
      </c>
      <c r="B141" s="899"/>
      <c r="C141" s="899"/>
      <c r="D141" s="899"/>
      <c r="E141" s="899"/>
      <c r="F141" s="899"/>
      <c r="G141" s="899"/>
      <c r="H141" s="899"/>
      <c r="I141" s="899"/>
      <c r="J141" s="899"/>
      <c r="K141" s="899"/>
      <c r="L141" s="899"/>
      <c r="M141" s="899"/>
      <c r="N141" s="899"/>
      <c r="O141" s="378"/>
    </row>
    <row r="142" spans="1:15" hidden="1">
      <c r="A142" s="379" t="s">
        <v>141</v>
      </c>
      <c r="B142" s="379" t="s">
        <v>587</v>
      </c>
      <c r="C142" s="955" t="s">
        <v>592</v>
      </c>
      <c r="D142" s="957"/>
      <c r="E142" s="956" t="s">
        <v>588</v>
      </c>
      <c r="F142" s="956"/>
      <c r="G142" s="957"/>
      <c r="H142" s="955" t="s">
        <v>589</v>
      </c>
      <c r="I142" s="957"/>
      <c r="J142" s="955" t="s">
        <v>590</v>
      </c>
      <c r="K142" s="957"/>
      <c r="L142" s="956"/>
      <c r="M142" s="956"/>
      <c r="N142" s="957"/>
      <c r="O142" s="378"/>
    </row>
    <row r="143" spans="1:15" hidden="1">
      <c r="A143" s="380"/>
      <c r="B143" s="377"/>
      <c r="C143" s="1025"/>
      <c r="D143" s="1024"/>
      <c r="E143" s="982"/>
      <c r="F143" s="982"/>
      <c r="G143" s="982"/>
      <c r="H143" s="1023"/>
      <c r="I143" s="1024"/>
      <c r="J143" s="1025"/>
      <c r="K143" s="1023"/>
      <c r="L143" s="1023"/>
      <c r="M143" s="1023"/>
      <c r="N143" s="1024"/>
      <c r="O143" s="378"/>
    </row>
    <row r="144" spans="1:15" hidden="1">
      <c r="A144" s="954" t="s">
        <v>493</v>
      </c>
      <c r="B144" s="954"/>
      <c r="C144" s="379" t="s">
        <v>607</v>
      </c>
      <c r="D144" s="379" t="s">
        <v>608</v>
      </c>
      <c r="E144" s="384" t="s">
        <v>634</v>
      </c>
      <c r="F144" s="384" t="s">
        <v>609</v>
      </c>
      <c r="G144" s="379" t="s">
        <v>610</v>
      </c>
      <c r="H144" s="379" t="s">
        <v>611</v>
      </c>
      <c r="I144" s="379" t="s">
        <v>612</v>
      </c>
      <c r="J144" s="379" t="s">
        <v>613</v>
      </c>
      <c r="K144" s="379" t="s">
        <v>614</v>
      </c>
      <c r="L144" s="379" t="s">
        <v>152</v>
      </c>
      <c r="M144" s="954" t="s">
        <v>593</v>
      </c>
      <c r="N144" s="954"/>
      <c r="O144" s="378"/>
    </row>
    <row r="145" spans="1:15" hidden="1">
      <c r="A145" s="987" t="s">
        <v>615</v>
      </c>
      <c r="B145" s="988"/>
      <c r="C145" s="22"/>
      <c r="D145" s="8"/>
      <c r="E145" s="8"/>
      <c r="F145" s="8"/>
      <c r="G145" s="8"/>
      <c r="H145" s="8"/>
      <c r="I145" s="8"/>
      <c r="J145" s="8"/>
      <c r="K145" s="8"/>
      <c r="L145" s="8">
        <f t="shared" ref="L145:L156" si="21">SUM(C145:K145)</f>
        <v>0</v>
      </c>
      <c r="M145" s="987">
        <f>L145</f>
        <v>0</v>
      </c>
      <c r="N145" s="988"/>
      <c r="O145" s="378"/>
    </row>
    <row r="146" spans="1:15" hidden="1">
      <c r="A146" s="980" t="s">
        <v>616</v>
      </c>
      <c r="B146" s="981"/>
      <c r="C146" s="22"/>
      <c r="D146" s="8"/>
      <c r="E146" s="8"/>
      <c r="F146" s="8"/>
      <c r="G146" s="8"/>
      <c r="H146" s="8"/>
      <c r="I146" s="8"/>
      <c r="J146" s="8"/>
      <c r="K146" s="8"/>
      <c r="L146" s="8">
        <f t="shared" si="21"/>
        <v>0</v>
      </c>
      <c r="M146" s="980">
        <f t="shared" ref="M146:M152" si="22">L146</f>
        <v>0</v>
      </c>
      <c r="N146" s="981"/>
      <c r="O146" s="378"/>
    </row>
    <row r="147" spans="1:15" hidden="1">
      <c r="A147" s="980" t="s">
        <v>617</v>
      </c>
      <c r="B147" s="981"/>
      <c r="C147" s="22"/>
      <c r="D147" s="8"/>
      <c r="E147" s="8"/>
      <c r="F147" s="8"/>
      <c r="G147" s="8"/>
      <c r="H147" s="8"/>
      <c r="I147" s="8"/>
      <c r="J147" s="8"/>
      <c r="K147" s="8"/>
      <c r="L147" s="8">
        <f t="shared" si="21"/>
        <v>0</v>
      </c>
      <c r="M147" s="980">
        <f t="shared" si="22"/>
        <v>0</v>
      </c>
      <c r="N147" s="981"/>
      <c r="O147" s="378"/>
    </row>
    <row r="148" spans="1:15" hidden="1">
      <c r="A148" s="980" t="s">
        <v>618</v>
      </c>
      <c r="B148" s="981"/>
      <c r="C148" s="22"/>
      <c r="D148" s="8"/>
      <c r="E148" s="8"/>
      <c r="F148" s="8"/>
      <c r="G148" s="8"/>
      <c r="H148" s="8"/>
      <c r="I148" s="8"/>
      <c r="J148" s="8"/>
      <c r="K148" s="8"/>
      <c r="L148" s="8">
        <f t="shared" si="21"/>
        <v>0</v>
      </c>
      <c r="M148" s="980">
        <f t="shared" si="22"/>
        <v>0</v>
      </c>
      <c r="N148" s="981"/>
      <c r="O148" s="378"/>
    </row>
    <row r="149" spans="1:15" hidden="1">
      <c r="A149" s="980" t="s">
        <v>619</v>
      </c>
      <c r="B149" s="981"/>
      <c r="C149" s="22"/>
      <c r="D149" s="8"/>
      <c r="E149" s="8"/>
      <c r="F149" s="8"/>
      <c r="G149" s="8"/>
      <c r="H149" s="8"/>
      <c r="I149" s="8"/>
      <c r="J149" s="8"/>
      <c r="K149" s="8"/>
      <c r="L149" s="8">
        <f t="shared" si="21"/>
        <v>0</v>
      </c>
      <c r="M149" s="980">
        <f t="shared" si="22"/>
        <v>0</v>
      </c>
      <c r="N149" s="981"/>
      <c r="O149" s="378"/>
    </row>
    <row r="150" spans="1:15" hidden="1">
      <c r="A150" s="980" t="s">
        <v>620</v>
      </c>
      <c r="B150" s="981"/>
      <c r="C150" s="22"/>
      <c r="D150" s="8"/>
      <c r="E150" s="8"/>
      <c r="F150" s="8"/>
      <c r="G150" s="8"/>
      <c r="H150" s="8"/>
      <c r="I150" s="8"/>
      <c r="J150" s="8"/>
      <c r="K150" s="8"/>
      <c r="L150" s="8">
        <f t="shared" si="21"/>
        <v>0</v>
      </c>
      <c r="M150" s="980">
        <f t="shared" si="22"/>
        <v>0</v>
      </c>
      <c r="N150" s="981"/>
      <c r="O150" s="378"/>
    </row>
    <row r="151" spans="1:15" hidden="1">
      <c r="A151" s="980" t="s">
        <v>621</v>
      </c>
      <c r="B151" s="981"/>
      <c r="C151" s="22"/>
      <c r="D151" s="8"/>
      <c r="E151" s="8"/>
      <c r="F151" s="8"/>
      <c r="G151" s="8"/>
      <c r="H151" s="8"/>
      <c r="I151" s="8"/>
      <c r="J151" s="8"/>
      <c r="K151" s="8"/>
      <c r="L151" s="8">
        <f t="shared" si="21"/>
        <v>0</v>
      </c>
      <c r="M151" s="980">
        <f t="shared" si="22"/>
        <v>0</v>
      </c>
      <c r="N151" s="981"/>
      <c r="O151" s="378"/>
    </row>
    <row r="152" spans="1:15" hidden="1">
      <c r="A152" s="980" t="s">
        <v>622</v>
      </c>
      <c r="B152" s="981"/>
      <c r="C152" s="22"/>
      <c r="D152" s="8"/>
      <c r="E152" s="8"/>
      <c r="F152" s="8"/>
      <c r="G152" s="8"/>
      <c r="H152" s="8"/>
      <c r="I152" s="8"/>
      <c r="J152" s="8"/>
      <c r="K152" s="8"/>
      <c r="L152" s="8">
        <f t="shared" si="21"/>
        <v>0</v>
      </c>
      <c r="M152" s="980">
        <f t="shared" si="22"/>
        <v>0</v>
      </c>
      <c r="N152" s="981"/>
      <c r="O152" s="378"/>
    </row>
    <row r="153" spans="1:15" hidden="1">
      <c r="A153" s="980" t="s">
        <v>623</v>
      </c>
      <c r="B153" s="981"/>
      <c r="C153" s="22"/>
      <c r="D153" s="8"/>
      <c r="E153" s="8"/>
      <c r="F153" s="8"/>
      <c r="G153" s="8"/>
      <c r="H153" s="8"/>
      <c r="I153" s="8"/>
      <c r="J153" s="8"/>
      <c r="K153" s="8"/>
      <c r="L153" s="8">
        <f t="shared" si="21"/>
        <v>0</v>
      </c>
      <c r="M153" s="980">
        <f>L153*0.125</f>
        <v>0</v>
      </c>
      <c r="N153" s="981"/>
      <c r="O153" s="378"/>
    </row>
    <row r="154" spans="1:15" hidden="1">
      <c r="A154" s="980" t="s">
        <v>624</v>
      </c>
      <c r="B154" s="981"/>
      <c r="C154" s="22"/>
      <c r="D154" s="8"/>
      <c r="E154" s="8"/>
      <c r="F154" s="8"/>
      <c r="G154" s="8"/>
      <c r="H154" s="8"/>
      <c r="I154" s="8"/>
      <c r="J154" s="8"/>
      <c r="K154" s="8"/>
      <c r="L154" s="8">
        <f t="shared" si="21"/>
        <v>0</v>
      </c>
      <c r="M154" s="980">
        <f t="shared" ref="M154:M156" si="23">L154*0.125</f>
        <v>0</v>
      </c>
      <c r="N154" s="981"/>
      <c r="O154" s="378"/>
    </row>
    <row r="155" spans="1:15" hidden="1">
      <c r="A155" s="980" t="s">
        <v>625</v>
      </c>
      <c r="B155" s="981"/>
      <c r="C155" s="22"/>
      <c r="D155" s="8"/>
      <c r="E155" s="8"/>
      <c r="F155" s="8"/>
      <c r="G155" s="8"/>
      <c r="H155" s="8"/>
      <c r="I155" s="8"/>
      <c r="J155" s="8"/>
      <c r="K155" s="8"/>
      <c r="L155" s="8">
        <f t="shared" si="21"/>
        <v>0</v>
      </c>
      <c r="M155" s="980">
        <f t="shared" si="23"/>
        <v>0</v>
      </c>
      <c r="N155" s="981"/>
      <c r="O155" s="378"/>
    </row>
    <row r="156" spans="1:15" hidden="1">
      <c r="A156" s="984" t="s">
        <v>626</v>
      </c>
      <c r="B156" s="985"/>
      <c r="C156" s="22"/>
      <c r="D156" s="8"/>
      <c r="E156" s="8"/>
      <c r="F156" s="8"/>
      <c r="G156" s="8"/>
      <c r="H156" s="8"/>
      <c r="I156" s="8"/>
      <c r="J156" s="8"/>
      <c r="K156" s="8"/>
      <c r="L156" s="8">
        <f t="shared" si="21"/>
        <v>0</v>
      </c>
      <c r="M156" s="980">
        <f t="shared" si="23"/>
        <v>0</v>
      </c>
      <c r="N156" s="981"/>
      <c r="O156" s="378"/>
    </row>
    <row r="157" spans="1:15" hidden="1">
      <c r="A157" s="986"/>
      <c r="B157" s="986"/>
      <c r="C157" s="986"/>
      <c r="D157" s="986"/>
      <c r="E157" s="986"/>
      <c r="F157" s="986"/>
      <c r="G157" s="986"/>
      <c r="H157" s="986"/>
      <c r="I157" s="986"/>
      <c r="J157" s="986"/>
      <c r="K157" s="986"/>
      <c r="L157" s="986"/>
      <c r="M157" s="989">
        <f>SUM(M145:N156)</f>
        <v>0</v>
      </c>
      <c r="N157" s="986"/>
      <c r="O157" s="378"/>
    </row>
    <row r="158" spans="1:15" hidden="1">
      <c r="A158" s="994" t="s">
        <v>605</v>
      </c>
      <c r="B158" s="994"/>
      <c r="C158" s="994"/>
      <c r="D158" s="994"/>
      <c r="E158" s="994"/>
      <c r="F158" s="994"/>
      <c r="G158" s="994"/>
      <c r="H158" s="994"/>
      <c r="I158" s="994"/>
      <c r="J158" s="994"/>
      <c r="K158" s="994"/>
      <c r="L158" s="994"/>
      <c r="M158" s="994"/>
      <c r="N158" s="994"/>
      <c r="O158" s="378"/>
    </row>
    <row r="159" spans="1:15" hidden="1">
      <c r="A159" s="994"/>
      <c r="B159" s="994"/>
      <c r="C159" s="994"/>
      <c r="D159" s="994"/>
      <c r="E159" s="994"/>
      <c r="F159" s="994"/>
      <c r="G159" s="994"/>
      <c r="H159" s="994"/>
      <c r="I159" s="994"/>
      <c r="J159" s="994"/>
      <c r="K159" s="994"/>
      <c r="L159" s="994"/>
      <c r="M159" s="994"/>
      <c r="N159" s="994"/>
      <c r="O159" s="378"/>
    </row>
    <row r="160" spans="1:15" hidden="1">
      <c r="A160" s="898" t="str">
        <f>'Dados da Obra'!$A$7</f>
        <v>Bonito - MS</v>
      </c>
      <c r="B160" s="899"/>
      <c r="C160" s="899"/>
      <c r="D160" s="899"/>
      <c r="E160" s="899"/>
      <c r="F160" s="899"/>
      <c r="G160" s="899"/>
      <c r="H160" s="899"/>
      <c r="I160" s="899"/>
      <c r="J160" s="899"/>
      <c r="K160" s="899"/>
      <c r="L160" s="899"/>
      <c r="M160" s="899"/>
      <c r="N160" s="899"/>
      <c r="O160" s="378"/>
    </row>
    <row r="161" spans="1:15" hidden="1">
      <c r="A161" s="379" t="s">
        <v>141</v>
      </c>
      <c r="B161" s="379" t="s">
        <v>587</v>
      </c>
      <c r="C161" s="955" t="s">
        <v>592</v>
      </c>
      <c r="D161" s="957"/>
      <c r="E161" s="956" t="s">
        <v>588</v>
      </c>
      <c r="F161" s="956"/>
      <c r="G161" s="957"/>
      <c r="H161" s="955" t="s">
        <v>589</v>
      </c>
      <c r="I161" s="957"/>
      <c r="J161" s="955" t="s">
        <v>590</v>
      </c>
      <c r="K161" s="957"/>
      <c r="L161" s="956"/>
      <c r="M161" s="956"/>
      <c r="N161" s="957"/>
      <c r="O161" s="378"/>
    </row>
    <row r="162" spans="1:15" hidden="1">
      <c r="A162" s="380"/>
      <c r="B162" s="377"/>
      <c r="C162" s="1025"/>
      <c r="D162" s="1024"/>
      <c r="E162" s="982"/>
      <c r="F162" s="982"/>
      <c r="G162" s="982"/>
      <c r="H162" s="1023"/>
      <c r="I162" s="1024"/>
      <c r="J162" s="1025"/>
      <c r="K162" s="1023"/>
      <c r="L162" s="1023"/>
      <c r="M162" s="1023"/>
      <c r="N162" s="1024"/>
      <c r="O162" s="378"/>
    </row>
    <row r="163" spans="1:15" hidden="1">
      <c r="A163" s="954" t="s">
        <v>493</v>
      </c>
      <c r="B163" s="954"/>
      <c r="C163" s="379" t="s">
        <v>607</v>
      </c>
      <c r="D163" s="379" t="s">
        <v>608</v>
      </c>
      <c r="E163" s="384" t="s">
        <v>634</v>
      </c>
      <c r="F163" s="384" t="s">
        <v>609</v>
      </c>
      <c r="G163" s="379" t="s">
        <v>610</v>
      </c>
      <c r="H163" s="379" t="s">
        <v>611</v>
      </c>
      <c r="I163" s="379" t="s">
        <v>612</v>
      </c>
      <c r="J163" s="379" t="s">
        <v>613</v>
      </c>
      <c r="K163" s="379" t="s">
        <v>614</v>
      </c>
      <c r="L163" s="379" t="s">
        <v>152</v>
      </c>
      <c r="M163" s="954" t="s">
        <v>593</v>
      </c>
      <c r="N163" s="954"/>
      <c r="O163" s="378"/>
    </row>
    <row r="164" spans="1:15" hidden="1">
      <c r="A164" s="987" t="s">
        <v>615</v>
      </c>
      <c r="B164" s="988"/>
      <c r="C164" s="22"/>
      <c r="D164" s="8"/>
      <c r="E164" s="8"/>
      <c r="F164" s="8"/>
      <c r="G164" s="8"/>
      <c r="H164" s="8"/>
      <c r="I164" s="8" t="s">
        <v>756</v>
      </c>
      <c r="J164" s="8"/>
      <c r="K164" s="8"/>
      <c r="L164" s="8">
        <f t="shared" ref="L164:L175" si="24">SUM(C164:K164)</f>
        <v>0</v>
      </c>
      <c r="M164" s="987" t="s">
        <v>757</v>
      </c>
      <c r="N164" s="988"/>
      <c r="O164" s="378"/>
    </row>
    <row r="165" spans="1:15" hidden="1">
      <c r="A165" s="980" t="s">
        <v>616</v>
      </c>
      <c r="B165" s="981"/>
      <c r="C165" s="22"/>
      <c r="D165" s="8"/>
      <c r="E165" s="8"/>
      <c r="F165" s="8"/>
      <c r="G165" s="8"/>
      <c r="H165" s="8"/>
      <c r="I165" s="8"/>
      <c r="J165" s="8"/>
      <c r="K165" s="8"/>
      <c r="L165" s="8">
        <f t="shared" si="24"/>
        <v>0</v>
      </c>
      <c r="M165" s="980" t="s">
        <v>758</v>
      </c>
      <c r="N165" s="981"/>
      <c r="O165" s="378"/>
    </row>
    <row r="166" spans="1:15" hidden="1">
      <c r="A166" s="980" t="s">
        <v>617</v>
      </c>
      <c r="B166" s="981"/>
      <c r="C166" s="22"/>
      <c r="D166" s="8"/>
      <c r="E166" s="8"/>
      <c r="F166" s="8"/>
      <c r="G166" s="8"/>
      <c r="H166" s="8"/>
      <c r="I166" s="8"/>
      <c r="J166" s="8"/>
      <c r="K166" s="8"/>
      <c r="L166" s="8">
        <f t="shared" si="24"/>
        <v>0</v>
      </c>
      <c r="M166" s="980">
        <f t="shared" ref="M166:M171" si="25">L166</f>
        <v>0</v>
      </c>
      <c r="N166" s="981"/>
      <c r="O166" s="378"/>
    </row>
    <row r="167" spans="1:15" hidden="1">
      <c r="A167" s="980" t="s">
        <v>618</v>
      </c>
      <c r="B167" s="981"/>
      <c r="C167" s="22"/>
      <c r="D167" s="8"/>
      <c r="E167" s="8"/>
      <c r="F167" s="8"/>
      <c r="G167" s="8"/>
      <c r="H167" s="8"/>
      <c r="I167" s="8"/>
      <c r="J167" s="8"/>
      <c r="K167" s="8"/>
      <c r="L167" s="8">
        <f t="shared" si="24"/>
        <v>0</v>
      </c>
      <c r="M167" s="980">
        <f t="shared" si="25"/>
        <v>0</v>
      </c>
      <c r="N167" s="981"/>
      <c r="O167" s="378"/>
    </row>
    <row r="168" spans="1:15" hidden="1">
      <c r="A168" s="980" t="s">
        <v>619</v>
      </c>
      <c r="B168" s="981"/>
      <c r="C168" s="22"/>
      <c r="D168" s="8"/>
      <c r="E168" s="8"/>
      <c r="F168" s="8"/>
      <c r="G168" s="8"/>
      <c r="H168" s="8"/>
      <c r="I168" s="8"/>
      <c r="J168" s="8"/>
      <c r="K168" s="8"/>
      <c r="L168" s="8">
        <f t="shared" si="24"/>
        <v>0</v>
      </c>
      <c r="M168" s="980">
        <f t="shared" si="25"/>
        <v>0</v>
      </c>
      <c r="N168" s="981"/>
      <c r="O168" s="378"/>
    </row>
    <row r="169" spans="1:15" hidden="1">
      <c r="A169" s="980" t="s">
        <v>620</v>
      </c>
      <c r="B169" s="981"/>
      <c r="C169" s="22"/>
      <c r="D169" s="8"/>
      <c r="E169" s="8"/>
      <c r="F169" s="8"/>
      <c r="G169" s="8"/>
      <c r="H169" s="8"/>
      <c r="I169" s="8"/>
      <c r="J169" s="8"/>
      <c r="K169" s="8"/>
      <c r="L169" s="8">
        <f t="shared" si="24"/>
        <v>0</v>
      </c>
      <c r="M169" s="980">
        <f t="shared" si="25"/>
        <v>0</v>
      </c>
      <c r="N169" s="981"/>
      <c r="O169" s="378"/>
    </row>
    <row r="170" spans="1:15" hidden="1">
      <c r="A170" s="980" t="s">
        <v>621</v>
      </c>
      <c r="B170" s="981"/>
      <c r="C170" s="22"/>
      <c r="D170" s="8"/>
      <c r="E170" s="8"/>
      <c r="F170" s="8"/>
      <c r="G170" s="8"/>
      <c r="H170" s="8"/>
      <c r="I170" s="8"/>
      <c r="J170" s="8"/>
      <c r="K170" s="8"/>
      <c r="L170" s="8">
        <f t="shared" si="24"/>
        <v>0</v>
      </c>
      <c r="M170" s="980">
        <f t="shared" si="25"/>
        <v>0</v>
      </c>
      <c r="N170" s="981"/>
      <c r="O170" s="378"/>
    </row>
    <row r="171" spans="1:15" hidden="1">
      <c r="A171" s="980" t="s">
        <v>622</v>
      </c>
      <c r="B171" s="981"/>
      <c r="C171" s="22"/>
      <c r="D171" s="8"/>
      <c r="E171" s="8"/>
      <c r="F171" s="8"/>
      <c r="G171" s="8"/>
      <c r="H171" s="8"/>
      <c r="I171" s="8"/>
      <c r="J171" s="8"/>
      <c r="K171" s="8"/>
      <c r="L171" s="8">
        <f t="shared" si="24"/>
        <v>0</v>
      </c>
      <c r="M171" s="980">
        <f t="shared" si="25"/>
        <v>0</v>
      </c>
      <c r="N171" s="981"/>
      <c r="O171" s="378"/>
    </row>
    <row r="172" spans="1:15" hidden="1">
      <c r="A172" s="980" t="s">
        <v>623</v>
      </c>
      <c r="B172" s="981"/>
      <c r="C172" s="22"/>
      <c r="D172" s="8"/>
      <c r="E172" s="8"/>
      <c r="F172" s="8"/>
      <c r="G172" s="8"/>
      <c r="H172" s="8"/>
      <c r="I172" s="8"/>
      <c r="J172" s="8"/>
      <c r="K172" s="8"/>
      <c r="L172" s="8">
        <f t="shared" si="24"/>
        <v>0</v>
      </c>
      <c r="M172" s="980">
        <f>L172*0.125</f>
        <v>0</v>
      </c>
      <c r="N172" s="981"/>
      <c r="O172" s="378"/>
    </row>
    <row r="173" spans="1:15" hidden="1">
      <c r="A173" s="980" t="s">
        <v>624</v>
      </c>
      <c r="B173" s="981"/>
      <c r="C173" s="22"/>
      <c r="D173" s="8"/>
      <c r="E173" s="8"/>
      <c r="F173" s="8"/>
      <c r="G173" s="8"/>
      <c r="H173" s="8"/>
      <c r="I173" s="8"/>
      <c r="J173" s="8"/>
      <c r="K173" s="8"/>
      <c r="L173" s="8">
        <f t="shared" si="24"/>
        <v>0</v>
      </c>
      <c r="M173" s="980">
        <f t="shared" ref="M173:M175" si="26">L173*0.125</f>
        <v>0</v>
      </c>
      <c r="N173" s="981"/>
      <c r="O173" s="378"/>
    </row>
    <row r="174" spans="1:15" hidden="1">
      <c r="A174" s="980" t="s">
        <v>625</v>
      </c>
      <c r="B174" s="981"/>
      <c r="C174" s="22"/>
      <c r="D174" s="8"/>
      <c r="E174" s="8"/>
      <c r="F174" s="8"/>
      <c r="G174" s="8"/>
      <c r="H174" s="8"/>
      <c r="I174" s="8"/>
      <c r="J174" s="8"/>
      <c r="K174" s="8"/>
      <c r="L174" s="8">
        <f t="shared" si="24"/>
        <v>0</v>
      </c>
      <c r="M174" s="980">
        <f t="shared" si="26"/>
        <v>0</v>
      </c>
      <c r="N174" s="981"/>
      <c r="O174" s="378"/>
    </row>
    <row r="175" spans="1:15" hidden="1">
      <c r="A175" s="984" t="s">
        <v>626</v>
      </c>
      <c r="B175" s="985"/>
      <c r="C175" s="22"/>
      <c r="D175" s="8"/>
      <c r="E175" s="8"/>
      <c r="F175" s="8"/>
      <c r="G175" s="8"/>
      <c r="H175" s="8"/>
      <c r="I175" s="8"/>
      <c r="J175" s="8"/>
      <c r="K175" s="8"/>
      <c r="L175" s="8">
        <f t="shared" si="24"/>
        <v>0</v>
      </c>
      <c r="M175" s="980">
        <f t="shared" si="26"/>
        <v>0</v>
      </c>
      <c r="N175" s="981"/>
      <c r="O175" s="378"/>
    </row>
    <row r="176" spans="1:15" hidden="1">
      <c r="A176" s="986"/>
      <c r="B176" s="986"/>
      <c r="C176" s="986"/>
      <c r="D176" s="986"/>
      <c r="E176" s="986"/>
      <c r="F176" s="986"/>
      <c r="G176" s="986"/>
      <c r="H176" s="986"/>
      <c r="I176" s="986"/>
      <c r="J176" s="986"/>
      <c r="K176" s="986"/>
      <c r="L176" s="986"/>
      <c r="M176" s="989">
        <f>SUM(M164:N175)</f>
        <v>0</v>
      </c>
      <c r="N176" s="986"/>
      <c r="O176" s="378"/>
    </row>
    <row r="177" spans="1:15" hidden="1">
      <c r="A177" s="994" t="s">
        <v>605</v>
      </c>
      <c r="B177" s="994"/>
      <c r="C177" s="994"/>
      <c r="D177" s="994"/>
      <c r="E177" s="994"/>
      <c r="F177" s="994"/>
      <c r="G177" s="994"/>
      <c r="H177" s="994"/>
      <c r="I177" s="994"/>
      <c r="J177" s="994"/>
      <c r="K177" s="994"/>
      <c r="L177" s="994"/>
      <c r="M177" s="994"/>
      <c r="N177" s="994"/>
      <c r="O177" s="378"/>
    </row>
    <row r="178" spans="1:15" hidden="1">
      <c r="A178" s="994"/>
      <c r="B178" s="994"/>
      <c r="C178" s="994"/>
      <c r="D178" s="994"/>
      <c r="E178" s="994"/>
      <c r="F178" s="994"/>
      <c r="G178" s="994"/>
      <c r="H178" s="994"/>
      <c r="I178" s="994"/>
      <c r="J178" s="994"/>
      <c r="K178" s="994"/>
      <c r="L178" s="994"/>
      <c r="M178" s="994"/>
      <c r="N178" s="994"/>
      <c r="O178" s="378"/>
    </row>
    <row r="179" spans="1:15" hidden="1">
      <c r="A179" s="898" t="str">
        <f>'Dados da Obra'!$A$7</f>
        <v>Bonito - MS</v>
      </c>
      <c r="B179" s="899"/>
      <c r="C179" s="899"/>
      <c r="D179" s="899"/>
      <c r="E179" s="899"/>
      <c r="F179" s="899"/>
      <c r="G179" s="899"/>
      <c r="H179" s="899"/>
      <c r="I179" s="899"/>
      <c r="J179" s="899"/>
      <c r="K179" s="899"/>
      <c r="L179" s="899"/>
      <c r="M179" s="899"/>
      <c r="N179" s="899"/>
      <c r="O179" s="378"/>
    </row>
    <row r="180" spans="1:15" hidden="1">
      <c r="A180" s="379" t="s">
        <v>141</v>
      </c>
      <c r="B180" s="379" t="s">
        <v>587</v>
      </c>
      <c r="C180" s="955" t="s">
        <v>592</v>
      </c>
      <c r="D180" s="957"/>
      <c r="E180" s="956" t="s">
        <v>588</v>
      </c>
      <c r="F180" s="956"/>
      <c r="G180" s="957"/>
      <c r="H180" s="955" t="s">
        <v>589</v>
      </c>
      <c r="I180" s="957"/>
      <c r="J180" s="955" t="s">
        <v>590</v>
      </c>
      <c r="K180" s="957"/>
      <c r="L180" s="956"/>
      <c r="M180" s="956"/>
      <c r="N180" s="957"/>
      <c r="O180" s="378"/>
    </row>
    <row r="181" spans="1:15" hidden="1">
      <c r="A181" s="380"/>
      <c r="B181" s="377"/>
      <c r="C181" s="1025"/>
      <c r="D181" s="1024"/>
      <c r="E181" s="982"/>
      <c r="F181" s="982"/>
      <c r="G181" s="982"/>
      <c r="H181" s="1023"/>
      <c r="I181" s="1024"/>
      <c r="J181" s="1025"/>
      <c r="K181" s="1023"/>
      <c r="L181" s="1023"/>
      <c r="M181" s="1023"/>
      <c r="N181" s="1024"/>
      <c r="O181" s="378"/>
    </row>
    <row r="182" spans="1:15" hidden="1">
      <c r="A182" s="954" t="s">
        <v>493</v>
      </c>
      <c r="B182" s="954"/>
      <c r="C182" s="379" t="s">
        <v>607</v>
      </c>
      <c r="D182" s="379" t="s">
        <v>608</v>
      </c>
      <c r="E182" s="384" t="s">
        <v>634</v>
      </c>
      <c r="F182" s="384" t="s">
        <v>609</v>
      </c>
      <c r="G182" s="379" t="s">
        <v>610</v>
      </c>
      <c r="H182" s="379" t="s">
        <v>611</v>
      </c>
      <c r="I182" s="379" t="s">
        <v>612</v>
      </c>
      <c r="J182" s="379" t="s">
        <v>613</v>
      </c>
      <c r="K182" s="379" t="s">
        <v>614</v>
      </c>
      <c r="L182" s="379" t="s">
        <v>152</v>
      </c>
      <c r="M182" s="954" t="s">
        <v>593</v>
      </c>
      <c r="N182" s="954"/>
      <c r="O182" s="378"/>
    </row>
    <row r="183" spans="1:15" hidden="1">
      <c r="A183" s="987" t="s">
        <v>615</v>
      </c>
      <c r="B183" s="988"/>
      <c r="C183" s="22"/>
      <c r="D183" s="8"/>
      <c r="E183" s="8"/>
      <c r="F183" s="8"/>
      <c r="G183" s="8"/>
      <c r="H183" s="8"/>
      <c r="I183" s="8"/>
      <c r="J183" s="8"/>
      <c r="K183" s="8"/>
      <c r="L183" s="8">
        <f t="shared" ref="L183:L194" si="27">SUM(C183:K183)</f>
        <v>0</v>
      </c>
      <c r="M183" s="987">
        <f>L183</f>
        <v>0</v>
      </c>
      <c r="N183" s="988"/>
      <c r="O183" s="378"/>
    </row>
    <row r="184" spans="1:15" hidden="1">
      <c r="A184" s="980" t="s">
        <v>616</v>
      </c>
      <c r="B184" s="981"/>
      <c r="C184" s="22"/>
      <c r="D184" s="8"/>
      <c r="E184" s="8"/>
      <c r="F184" s="8"/>
      <c r="G184" s="8"/>
      <c r="H184" s="8"/>
      <c r="I184" s="8"/>
      <c r="J184" s="8"/>
      <c r="K184" s="8"/>
      <c r="L184" s="8">
        <f t="shared" si="27"/>
        <v>0</v>
      </c>
      <c r="M184" s="980">
        <f t="shared" ref="M184:M190" si="28">L184</f>
        <v>0</v>
      </c>
      <c r="N184" s="981"/>
      <c r="O184" s="378"/>
    </row>
    <row r="185" spans="1:15" hidden="1">
      <c r="A185" s="980" t="s">
        <v>617</v>
      </c>
      <c r="B185" s="981"/>
      <c r="C185" s="22"/>
      <c r="D185" s="8"/>
      <c r="E185" s="8"/>
      <c r="F185" s="8"/>
      <c r="G185" s="8"/>
      <c r="H185" s="8"/>
      <c r="I185" s="8"/>
      <c r="J185" s="8"/>
      <c r="K185" s="8"/>
      <c r="L185" s="8">
        <f t="shared" si="27"/>
        <v>0</v>
      </c>
      <c r="M185" s="980">
        <f t="shared" si="28"/>
        <v>0</v>
      </c>
      <c r="N185" s="981"/>
      <c r="O185" s="21"/>
    </row>
    <row r="186" spans="1:15" hidden="1">
      <c r="A186" s="980" t="s">
        <v>618</v>
      </c>
      <c r="B186" s="981"/>
      <c r="C186" s="22"/>
      <c r="D186" s="8"/>
      <c r="E186" s="8"/>
      <c r="F186" s="8"/>
      <c r="G186" s="8"/>
      <c r="H186" s="8"/>
      <c r="I186" s="8"/>
      <c r="J186" s="8"/>
      <c r="K186" s="8"/>
      <c r="L186" s="8">
        <f t="shared" si="27"/>
        <v>0</v>
      </c>
      <c r="M186" s="980">
        <f t="shared" si="28"/>
        <v>0</v>
      </c>
      <c r="N186" s="981"/>
      <c r="O186" s="21"/>
    </row>
    <row r="187" spans="1:15" hidden="1">
      <c r="A187" s="980" t="s">
        <v>619</v>
      </c>
      <c r="B187" s="981"/>
      <c r="C187" s="22"/>
      <c r="D187" s="8"/>
      <c r="E187" s="8"/>
      <c r="F187" s="8"/>
      <c r="G187" s="8"/>
      <c r="H187" s="8"/>
      <c r="I187" s="8"/>
      <c r="J187" s="8"/>
      <c r="K187" s="8"/>
      <c r="L187" s="8">
        <f t="shared" si="27"/>
        <v>0</v>
      </c>
      <c r="M187" s="980">
        <f t="shared" si="28"/>
        <v>0</v>
      </c>
      <c r="N187" s="981"/>
      <c r="O187" s="21"/>
    </row>
    <row r="188" spans="1:15" hidden="1">
      <c r="A188" s="980" t="s">
        <v>620</v>
      </c>
      <c r="B188" s="981"/>
      <c r="C188" s="22"/>
      <c r="D188" s="8"/>
      <c r="E188" s="8"/>
      <c r="F188" s="8"/>
      <c r="G188" s="8"/>
      <c r="H188" s="8"/>
      <c r="I188" s="8"/>
      <c r="J188" s="8"/>
      <c r="K188" s="8"/>
      <c r="L188" s="8">
        <f t="shared" si="27"/>
        <v>0</v>
      </c>
      <c r="M188" s="980">
        <f t="shared" si="28"/>
        <v>0</v>
      </c>
      <c r="N188" s="981"/>
      <c r="O188" s="21"/>
    </row>
    <row r="189" spans="1:15" hidden="1">
      <c r="A189" s="980" t="s">
        <v>621</v>
      </c>
      <c r="B189" s="981"/>
      <c r="C189" s="22"/>
      <c r="D189" s="8"/>
      <c r="E189" s="8"/>
      <c r="F189" s="8"/>
      <c r="G189" s="8"/>
      <c r="H189" s="8"/>
      <c r="I189" s="8"/>
      <c r="J189" s="8"/>
      <c r="K189" s="8"/>
      <c r="L189" s="8">
        <f t="shared" si="27"/>
        <v>0</v>
      </c>
      <c r="M189" s="980">
        <f t="shared" si="28"/>
        <v>0</v>
      </c>
      <c r="N189" s="981"/>
      <c r="O189" s="21"/>
    </row>
    <row r="190" spans="1:15" hidden="1">
      <c r="A190" s="980" t="s">
        <v>622</v>
      </c>
      <c r="B190" s="981"/>
      <c r="C190" s="22"/>
      <c r="D190" s="8"/>
      <c r="E190" s="8"/>
      <c r="F190" s="8"/>
      <c r="G190" s="8"/>
      <c r="H190" s="8"/>
      <c r="I190" s="8"/>
      <c r="J190" s="8"/>
      <c r="K190" s="8"/>
      <c r="L190" s="8">
        <f t="shared" si="27"/>
        <v>0</v>
      </c>
      <c r="M190" s="980">
        <f t="shared" si="28"/>
        <v>0</v>
      </c>
      <c r="N190" s="981"/>
      <c r="O190" s="21"/>
    </row>
    <row r="191" spans="1:15" hidden="1">
      <c r="A191" s="980" t="s">
        <v>623</v>
      </c>
      <c r="B191" s="981"/>
      <c r="C191" s="22"/>
      <c r="D191" s="8"/>
      <c r="E191" s="8"/>
      <c r="F191" s="8"/>
      <c r="G191" s="8"/>
      <c r="H191" s="8"/>
      <c r="I191" s="8"/>
      <c r="J191" s="8"/>
      <c r="K191" s="8"/>
      <c r="L191" s="8">
        <f t="shared" si="27"/>
        <v>0</v>
      </c>
      <c r="M191" s="980">
        <f>L191*0.125</f>
        <v>0</v>
      </c>
      <c r="N191" s="981"/>
      <c r="O191" s="21"/>
    </row>
    <row r="192" spans="1:15" hidden="1">
      <c r="A192" s="980" t="s">
        <v>624</v>
      </c>
      <c r="B192" s="981"/>
      <c r="C192" s="22"/>
      <c r="D192" s="8"/>
      <c r="E192" s="8"/>
      <c r="F192" s="8"/>
      <c r="G192" s="8"/>
      <c r="H192" s="8"/>
      <c r="I192" s="8"/>
      <c r="J192" s="8"/>
      <c r="K192" s="8"/>
      <c r="L192" s="8">
        <f t="shared" si="27"/>
        <v>0</v>
      </c>
      <c r="M192" s="980">
        <f t="shared" ref="M192:M194" si="29">L192*0.125</f>
        <v>0</v>
      </c>
      <c r="N192" s="981"/>
      <c r="O192" s="21"/>
    </row>
    <row r="193" spans="1:15" hidden="1">
      <c r="A193" s="980" t="s">
        <v>625</v>
      </c>
      <c r="B193" s="981"/>
      <c r="C193" s="22"/>
      <c r="D193" s="8"/>
      <c r="E193" s="8"/>
      <c r="F193" s="8"/>
      <c r="G193" s="8"/>
      <c r="H193" s="8"/>
      <c r="I193" s="8"/>
      <c r="J193" s="8"/>
      <c r="K193" s="8"/>
      <c r="L193" s="8">
        <f t="shared" si="27"/>
        <v>0</v>
      </c>
      <c r="M193" s="980">
        <f t="shared" si="29"/>
        <v>0</v>
      </c>
      <c r="N193" s="981"/>
      <c r="O193" s="21"/>
    </row>
    <row r="194" spans="1:15" hidden="1">
      <c r="A194" s="984" t="s">
        <v>626</v>
      </c>
      <c r="B194" s="985"/>
      <c r="C194" s="22"/>
      <c r="D194" s="8"/>
      <c r="E194" s="8"/>
      <c r="F194" s="8"/>
      <c r="G194" s="8"/>
      <c r="H194" s="8"/>
      <c r="I194" s="8"/>
      <c r="J194" s="8"/>
      <c r="K194" s="8"/>
      <c r="L194" s="8">
        <f t="shared" si="27"/>
        <v>0</v>
      </c>
      <c r="M194" s="980">
        <f t="shared" si="29"/>
        <v>0</v>
      </c>
      <c r="N194" s="981"/>
      <c r="O194" s="21"/>
    </row>
    <row r="195" spans="1:15" hidden="1">
      <c r="A195" s="986"/>
      <c r="B195" s="986"/>
      <c r="C195" s="986"/>
      <c r="D195" s="986"/>
      <c r="E195" s="986"/>
      <c r="F195" s="986"/>
      <c r="G195" s="986"/>
      <c r="H195" s="986"/>
      <c r="I195" s="986"/>
      <c r="J195" s="986"/>
      <c r="K195" s="986"/>
      <c r="L195" s="986"/>
      <c r="M195" s="989">
        <f>SUM(M183:N194)</f>
        <v>0</v>
      </c>
      <c r="N195" s="986"/>
      <c r="O195" s="21"/>
    </row>
    <row r="196" spans="1:15" hidden="1">
      <c r="A196" s="994" t="s">
        <v>605</v>
      </c>
      <c r="B196" s="994"/>
      <c r="C196" s="994"/>
      <c r="D196" s="994"/>
      <c r="E196" s="994"/>
      <c r="F196" s="994"/>
      <c r="G196" s="994"/>
      <c r="H196" s="994"/>
      <c r="I196" s="994"/>
      <c r="J196" s="994"/>
      <c r="K196" s="994"/>
      <c r="L196" s="994"/>
      <c r="M196" s="994"/>
      <c r="N196" s="994"/>
      <c r="O196" s="21"/>
    </row>
    <row r="197" spans="1:15" hidden="1">
      <c r="A197" s="994"/>
      <c r="B197" s="994"/>
      <c r="C197" s="994"/>
      <c r="D197" s="994"/>
      <c r="E197" s="994"/>
      <c r="F197" s="994"/>
      <c r="G197" s="994"/>
      <c r="H197" s="994"/>
      <c r="I197" s="994"/>
      <c r="J197" s="994"/>
      <c r="K197" s="994"/>
      <c r="L197" s="994"/>
      <c r="M197" s="994"/>
      <c r="N197" s="994"/>
      <c r="O197" s="21"/>
    </row>
    <row r="198" spans="1:15" hidden="1">
      <c r="A198" s="898" t="str">
        <f>'Dados da Obra'!$A$7</f>
        <v>Bonito - MS</v>
      </c>
      <c r="B198" s="899"/>
      <c r="C198" s="899"/>
      <c r="D198" s="899"/>
      <c r="E198" s="899"/>
      <c r="F198" s="899"/>
      <c r="G198" s="899"/>
      <c r="H198" s="899"/>
      <c r="I198" s="899"/>
      <c r="J198" s="899"/>
      <c r="K198" s="899"/>
      <c r="L198" s="899"/>
      <c r="M198" s="899"/>
      <c r="N198" s="899"/>
      <c r="O198" s="21"/>
    </row>
    <row r="199" spans="1:15" hidden="1">
      <c r="A199" s="379" t="s">
        <v>141</v>
      </c>
      <c r="B199" s="379" t="s">
        <v>587</v>
      </c>
      <c r="C199" s="955" t="s">
        <v>592</v>
      </c>
      <c r="D199" s="957"/>
      <c r="E199" s="956" t="s">
        <v>588</v>
      </c>
      <c r="F199" s="956"/>
      <c r="G199" s="957"/>
      <c r="H199" s="955" t="s">
        <v>589</v>
      </c>
      <c r="I199" s="957"/>
      <c r="J199" s="955" t="s">
        <v>590</v>
      </c>
      <c r="K199" s="957"/>
      <c r="L199" s="956"/>
      <c r="M199" s="956"/>
      <c r="N199" s="957"/>
      <c r="O199" s="21"/>
    </row>
    <row r="200" spans="1:15" hidden="1">
      <c r="A200" s="380"/>
      <c r="B200" s="377"/>
      <c r="C200" s="1025"/>
      <c r="D200" s="1024"/>
      <c r="E200" s="982"/>
      <c r="F200" s="982"/>
      <c r="G200" s="982"/>
      <c r="H200" s="1023"/>
      <c r="I200" s="1024"/>
      <c r="J200" s="1025"/>
      <c r="K200" s="1023"/>
      <c r="L200" s="1023"/>
      <c r="M200" s="1023"/>
      <c r="N200" s="1024"/>
      <c r="O200" s="21"/>
    </row>
    <row r="201" spans="1:15" hidden="1">
      <c r="A201" s="954" t="s">
        <v>493</v>
      </c>
      <c r="B201" s="954"/>
      <c r="C201" s="379" t="s">
        <v>607</v>
      </c>
      <c r="D201" s="379" t="s">
        <v>608</v>
      </c>
      <c r="E201" s="384" t="s">
        <v>634</v>
      </c>
      <c r="F201" s="384" t="s">
        <v>609</v>
      </c>
      <c r="G201" s="379" t="s">
        <v>610</v>
      </c>
      <c r="H201" s="379" t="s">
        <v>611</v>
      </c>
      <c r="I201" s="379" t="s">
        <v>612</v>
      </c>
      <c r="J201" s="379" t="s">
        <v>613</v>
      </c>
      <c r="K201" s="379" t="s">
        <v>614</v>
      </c>
      <c r="L201" s="379" t="s">
        <v>152</v>
      </c>
      <c r="M201" s="954" t="s">
        <v>593</v>
      </c>
      <c r="N201" s="954"/>
      <c r="O201" s="21"/>
    </row>
    <row r="202" spans="1:15" hidden="1">
      <c r="A202" s="987" t="s">
        <v>615</v>
      </c>
      <c r="B202" s="988"/>
      <c r="C202" s="22"/>
      <c r="D202" s="8"/>
      <c r="E202" s="8"/>
      <c r="F202" s="8"/>
      <c r="G202" s="8"/>
      <c r="H202" s="8"/>
      <c r="I202" s="8"/>
      <c r="J202" s="8"/>
      <c r="K202" s="8"/>
      <c r="L202" s="8">
        <f t="shared" ref="L202:L213" si="30">SUM(C202:K202)</f>
        <v>0</v>
      </c>
      <c r="M202" s="987">
        <f>L202</f>
        <v>0</v>
      </c>
      <c r="N202" s="988"/>
      <c r="O202" s="24"/>
    </row>
    <row r="203" spans="1:15" hidden="1">
      <c r="A203" s="980" t="s">
        <v>616</v>
      </c>
      <c r="B203" s="981"/>
      <c r="C203" s="22"/>
      <c r="D203" s="8"/>
      <c r="E203" s="8"/>
      <c r="F203" s="8"/>
      <c r="G203" s="8"/>
      <c r="H203" s="8"/>
      <c r="I203" s="8"/>
      <c r="J203" s="8"/>
      <c r="K203" s="8"/>
      <c r="L203" s="8">
        <f t="shared" si="30"/>
        <v>0</v>
      </c>
      <c r="M203" s="980">
        <f t="shared" ref="M203:M209" si="31">L203</f>
        <v>0</v>
      </c>
      <c r="N203" s="981"/>
      <c r="O203" s="21"/>
    </row>
    <row r="204" spans="1:15" hidden="1">
      <c r="A204" s="980" t="s">
        <v>617</v>
      </c>
      <c r="B204" s="981"/>
      <c r="C204" s="22"/>
      <c r="D204" s="8"/>
      <c r="E204" s="8"/>
      <c r="F204" s="8"/>
      <c r="G204" s="8"/>
      <c r="H204" s="8"/>
      <c r="I204" s="8"/>
      <c r="J204" s="8"/>
      <c r="K204" s="8"/>
      <c r="L204" s="8">
        <f t="shared" si="30"/>
        <v>0</v>
      </c>
      <c r="M204" s="980">
        <f t="shared" si="31"/>
        <v>0</v>
      </c>
      <c r="N204" s="981"/>
      <c r="O204" s="14"/>
    </row>
    <row r="205" spans="1:15" hidden="1">
      <c r="A205" s="980" t="s">
        <v>618</v>
      </c>
      <c r="B205" s="981"/>
      <c r="C205" s="22"/>
      <c r="D205" s="8"/>
      <c r="E205" s="8"/>
      <c r="F205" s="8"/>
      <c r="G205" s="8"/>
      <c r="H205" s="8"/>
      <c r="I205" s="8"/>
      <c r="J205" s="8"/>
      <c r="K205" s="8"/>
      <c r="L205" s="8">
        <f t="shared" si="30"/>
        <v>0</v>
      </c>
      <c r="M205" s="980">
        <f t="shared" si="31"/>
        <v>0</v>
      </c>
      <c r="N205" s="981"/>
      <c r="O205" s="14"/>
    </row>
    <row r="206" spans="1:15" hidden="1">
      <c r="A206" s="980" t="s">
        <v>619</v>
      </c>
      <c r="B206" s="981"/>
      <c r="C206" s="22"/>
      <c r="D206" s="8"/>
      <c r="E206" s="8"/>
      <c r="F206" s="8"/>
      <c r="G206" s="8"/>
      <c r="H206" s="8"/>
      <c r="I206" s="8"/>
      <c r="J206" s="8"/>
      <c r="K206" s="8"/>
      <c r="L206" s="8">
        <f t="shared" si="30"/>
        <v>0</v>
      </c>
      <c r="M206" s="980">
        <f t="shared" si="31"/>
        <v>0</v>
      </c>
      <c r="N206" s="981"/>
      <c r="O206" s="14"/>
    </row>
    <row r="207" spans="1:15" hidden="1">
      <c r="A207" s="980" t="s">
        <v>620</v>
      </c>
      <c r="B207" s="981"/>
      <c r="C207" s="22"/>
      <c r="D207" s="8"/>
      <c r="E207" s="8"/>
      <c r="F207" s="8"/>
      <c r="G207" s="8"/>
      <c r="H207" s="8"/>
      <c r="I207" s="8"/>
      <c r="J207" s="8"/>
      <c r="K207" s="8"/>
      <c r="L207" s="8">
        <f t="shared" si="30"/>
        <v>0</v>
      </c>
      <c r="M207" s="980">
        <f t="shared" si="31"/>
        <v>0</v>
      </c>
      <c r="N207" s="981"/>
      <c r="O207" s="14"/>
    </row>
    <row r="208" spans="1:15" hidden="1">
      <c r="A208" s="980" t="s">
        <v>621</v>
      </c>
      <c r="B208" s="981"/>
      <c r="C208" s="22"/>
      <c r="D208" s="8"/>
      <c r="E208" s="8"/>
      <c r="F208" s="8"/>
      <c r="G208" s="8"/>
      <c r="H208" s="8"/>
      <c r="I208" s="8"/>
      <c r="J208" s="8"/>
      <c r="K208" s="8"/>
      <c r="L208" s="8">
        <f t="shared" si="30"/>
        <v>0</v>
      </c>
      <c r="M208" s="980">
        <f t="shared" si="31"/>
        <v>0</v>
      </c>
      <c r="N208" s="981"/>
      <c r="O208" s="14"/>
    </row>
    <row r="209" spans="1:14" hidden="1">
      <c r="A209" s="980" t="s">
        <v>622</v>
      </c>
      <c r="B209" s="981"/>
      <c r="C209" s="22"/>
      <c r="D209" s="8"/>
      <c r="E209" s="8"/>
      <c r="F209" s="8"/>
      <c r="G209" s="8"/>
      <c r="H209" s="8"/>
      <c r="I209" s="8"/>
      <c r="J209" s="8"/>
      <c r="K209" s="8"/>
      <c r="L209" s="8">
        <f t="shared" si="30"/>
        <v>0</v>
      </c>
      <c r="M209" s="980">
        <f t="shared" si="31"/>
        <v>0</v>
      </c>
      <c r="N209" s="981"/>
    </row>
    <row r="210" spans="1:14" hidden="1">
      <c r="A210" s="980" t="s">
        <v>623</v>
      </c>
      <c r="B210" s="981"/>
      <c r="C210" s="22"/>
      <c r="D210" s="8"/>
      <c r="E210" s="8"/>
      <c r="F210" s="8"/>
      <c r="G210" s="8"/>
      <c r="H210" s="8"/>
      <c r="I210" s="8"/>
      <c r="J210" s="8"/>
      <c r="K210" s="8"/>
      <c r="L210" s="8">
        <f t="shared" si="30"/>
        <v>0</v>
      </c>
      <c r="M210" s="980">
        <f>L210*0.125</f>
        <v>0</v>
      </c>
      <c r="N210" s="981"/>
    </row>
    <row r="211" spans="1:14" hidden="1">
      <c r="A211" s="980" t="s">
        <v>624</v>
      </c>
      <c r="B211" s="981"/>
      <c r="C211" s="22"/>
      <c r="D211" s="8"/>
      <c r="E211" s="8"/>
      <c r="F211" s="8"/>
      <c r="G211" s="8"/>
      <c r="H211" s="8"/>
      <c r="I211" s="8"/>
      <c r="J211" s="8"/>
      <c r="K211" s="8"/>
      <c r="L211" s="8">
        <f t="shared" si="30"/>
        <v>0</v>
      </c>
      <c r="M211" s="980">
        <f t="shared" ref="M211:M213" si="32">L211*0.125</f>
        <v>0</v>
      </c>
      <c r="N211" s="981"/>
    </row>
    <row r="212" spans="1:14" hidden="1">
      <c r="A212" s="980" t="s">
        <v>625</v>
      </c>
      <c r="B212" s="981"/>
      <c r="C212" s="22"/>
      <c r="D212" s="8"/>
      <c r="E212" s="8"/>
      <c r="F212" s="8"/>
      <c r="G212" s="8"/>
      <c r="H212" s="8"/>
      <c r="I212" s="8"/>
      <c r="J212" s="8"/>
      <c r="K212" s="8"/>
      <c r="L212" s="8">
        <f t="shared" si="30"/>
        <v>0</v>
      </c>
      <c r="M212" s="980">
        <f t="shared" si="32"/>
        <v>0</v>
      </c>
      <c r="N212" s="981"/>
    </row>
    <row r="213" spans="1:14" hidden="1">
      <c r="A213" s="984" t="s">
        <v>626</v>
      </c>
      <c r="B213" s="985"/>
      <c r="C213" s="22"/>
      <c r="D213" s="8"/>
      <c r="E213" s="8"/>
      <c r="F213" s="8"/>
      <c r="G213" s="8"/>
      <c r="H213" s="8"/>
      <c r="I213" s="8"/>
      <c r="J213" s="8"/>
      <c r="K213" s="8"/>
      <c r="L213" s="8">
        <f t="shared" si="30"/>
        <v>0</v>
      </c>
      <c r="M213" s="980">
        <f t="shared" si="32"/>
        <v>0</v>
      </c>
      <c r="N213" s="981"/>
    </row>
    <row r="214" spans="1:14" hidden="1">
      <c r="A214" s="986"/>
      <c r="B214" s="986"/>
      <c r="C214" s="986"/>
      <c r="D214" s="986"/>
      <c r="E214" s="986"/>
      <c r="F214" s="986"/>
      <c r="G214" s="986"/>
      <c r="H214" s="986"/>
      <c r="I214" s="986"/>
      <c r="J214" s="986"/>
      <c r="K214" s="986"/>
      <c r="L214" s="986"/>
      <c r="M214" s="989">
        <f>SUM(M202:N213)</f>
        <v>0</v>
      </c>
      <c r="N214" s="986"/>
    </row>
    <row r="215" spans="1:14" hidden="1">
      <c r="A215" s="994" t="s">
        <v>605</v>
      </c>
      <c r="B215" s="994"/>
      <c r="C215" s="994"/>
      <c r="D215" s="994"/>
      <c r="E215" s="994"/>
      <c r="F215" s="994"/>
      <c r="G215" s="994"/>
      <c r="H215" s="994"/>
      <c r="I215" s="994"/>
      <c r="J215" s="994"/>
      <c r="K215" s="994"/>
      <c r="L215" s="994"/>
      <c r="M215" s="994"/>
      <c r="N215" s="994"/>
    </row>
    <row r="216" spans="1:14" hidden="1">
      <c r="A216" s="994"/>
      <c r="B216" s="994"/>
      <c r="C216" s="994"/>
      <c r="D216" s="994"/>
      <c r="E216" s="994"/>
      <c r="F216" s="994"/>
      <c r="G216" s="994"/>
      <c r="H216" s="994"/>
      <c r="I216" s="994"/>
      <c r="J216" s="994"/>
      <c r="K216" s="994"/>
      <c r="L216" s="994"/>
      <c r="M216" s="994"/>
      <c r="N216" s="994"/>
    </row>
    <row r="217" spans="1:14" hidden="1">
      <c r="A217" s="898" t="str">
        <f>'Dados da Obra'!$A$7</f>
        <v>Bonito - MS</v>
      </c>
      <c r="B217" s="899"/>
      <c r="C217" s="899"/>
      <c r="D217" s="899"/>
      <c r="E217" s="899"/>
      <c r="F217" s="899"/>
      <c r="G217" s="899"/>
      <c r="H217" s="899"/>
      <c r="I217" s="899"/>
      <c r="J217" s="899"/>
      <c r="K217" s="899"/>
      <c r="L217" s="899"/>
      <c r="M217" s="899"/>
      <c r="N217" s="899"/>
    </row>
    <row r="218" spans="1:14" hidden="1">
      <c r="A218" s="379" t="s">
        <v>141</v>
      </c>
      <c r="B218" s="379" t="s">
        <v>587</v>
      </c>
      <c r="C218" s="955" t="s">
        <v>592</v>
      </c>
      <c r="D218" s="957"/>
      <c r="E218" s="956" t="s">
        <v>588</v>
      </c>
      <c r="F218" s="956"/>
      <c r="G218" s="957"/>
      <c r="H218" s="955" t="s">
        <v>589</v>
      </c>
      <c r="I218" s="957"/>
      <c r="J218" s="955" t="s">
        <v>590</v>
      </c>
      <c r="K218" s="957"/>
      <c r="L218" s="956"/>
      <c r="M218" s="956"/>
      <c r="N218" s="957"/>
    </row>
    <row r="219" spans="1:14" hidden="1">
      <c r="A219" s="380"/>
      <c r="B219" s="377"/>
      <c r="C219" s="1025"/>
      <c r="D219" s="1024"/>
      <c r="E219" s="982"/>
      <c r="F219" s="982"/>
      <c r="G219" s="982"/>
      <c r="H219" s="1023"/>
      <c r="I219" s="1024"/>
      <c r="J219" s="1025"/>
      <c r="K219" s="1023"/>
      <c r="L219" s="1023"/>
      <c r="M219" s="1023"/>
      <c r="N219" s="1024"/>
    </row>
    <row r="220" spans="1:14" hidden="1">
      <c r="A220" s="954" t="s">
        <v>493</v>
      </c>
      <c r="B220" s="954"/>
      <c r="C220" s="379" t="s">
        <v>607</v>
      </c>
      <c r="D220" s="379" t="s">
        <v>608</v>
      </c>
      <c r="E220" s="384" t="s">
        <v>634</v>
      </c>
      <c r="F220" s="384" t="s">
        <v>609</v>
      </c>
      <c r="G220" s="379" t="s">
        <v>610</v>
      </c>
      <c r="H220" s="379" t="s">
        <v>611</v>
      </c>
      <c r="I220" s="379" t="s">
        <v>612</v>
      </c>
      <c r="J220" s="379" t="s">
        <v>613</v>
      </c>
      <c r="K220" s="379" t="s">
        <v>614</v>
      </c>
      <c r="L220" s="379" t="s">
        <v>152</v>
      </c>
      <c r="M220" s="954" t="s">
        <v>593</v>
      </c>
      <c r="N220" s="954"/>
    </row>
    <row r="221" spans="1:14" hidden="1">
      <c r="A221" s="987" t="s">
        <v>615</v>
      </c>
      <c r="B221" s="988"/>
      <c r="C221" s="22"/>
      <c r="D221" s="8"/>
      <c r="E221" s="8"/>
      <c r="F221" s="8"/>
      <c r="G221" s="8"/>
      <c r="H221" s="8"/>
      <c r="I221" s="8"/>
      <c r="J221" s="8"/>
      <c r="K221" s="8"/>
      <c r="L221" s="8">
        <f t="shared" ref="L221:L232" si="33">SUM(C221:K221)</f>
        <v>0</v>
      </c>
      <c r="M221" s="987">
        <f>L221</f>
        <v>0</v>
      </c>
      <c r="N221" s="988"/>
    </row>
    <row r="222" spans="1:14" hidden="1">
      <c r="A222" s="980" t="s">
        <v>616</v>
      </c>
      <c r="B222" s="981"/>
      <c r="C222" s="22"/>
      <c r="D222" s="8"/>
      <c r="E222" s="8"/>
      <c r="F222" s="8"/>
      <c r="G222" s="8"/>
      <c r="H222" s="8"/>
      <c r="I222" s="8"/>
      <c r="J222" s="8"/>
      <c r="K222" s="8"/>
      <c r="L222" s="8">
        <f t="shared" si="33"/>
        <v>0</v>
      </c>
      <c r="M222" s="980">
        <f t="shared" ref="M222:M228" si="34">L222</f>
        <v>0</v>
      </c>
      <c r="N222" s="981"/>
    </row>
    <row r="223" spans="1:14" hidden="1">
      <c r="A223" s="980" t="s">
        <v>617</v>
      </c>
      <c r="B223" s="981"/>
      <c r="C223" s="22"/>
      <c r="D223" s="8"/>
      <c r="E223" s="8"/>
      <c r="F223" s="8"/>
      <c r="G223" s="8"/>
      <c r="H223" s="8"/>
      <c r="I223" s="8"/>
      <c r="J223" s="8"/>
      <c r="K223" s="8"/>
      <c r="L223" s="8">
        <f t="shared" si="33"/>
        <v>0</v>
      </c>
      <c r="M223" s="980">
        <f t="shared" si="34"/>
        <v>0</v>
      </c>
      <c r="N223" s="981"/>
    </row>
    <row r="224" spans="1:14" hidden="1">
      <c r="A224" s="980" t="s">
        <v>618</v>
      </c>
      <c r="B224" s="981"/>
      <c r="C224" s="22"/>
      <c r="D224" s="8"/>
      <c r="E224" s="8"/>
      <c r="F224" s="8"/>
      <c r="G224" s="8"/>
      <c r="H224" s="8"/>
      <c r="I224" s="8"/>
      <c r="J224" s="8"/>
      <c r="K224" s="8"/>
      <c r="L224" s="8">
        <f t="shared" si="33"/>
        <v>0</v>
      </c>
      <c r="M224" s="980">
        <f t="shared" si="34"/>
        <v>0</v>
      </c>
      <c r="N224" s="981"/>
    </row>
    <row r="225" spans="1:14" hidden="1">
      <c r="A225" s="980" t="s">
        <v>619</v>
      </c>
      <c r="B225" s="981"/>
      <c r="C225" s="22"/>
      <c r="D225" s="8"/>
      <c r="E225" s="8"/>
      <c r="F225" s="8"/>
      <c r="G225" s="8"/>
      <c r="H225" s="8"/>
      <c r="I225" s="8"/>
      <c r="J225" s="8"/>
      <c r="K225" s="8"/>
      <c r="L225" s="8">
        <f t="shared" si="33"/>
        <v>0</v>
      </c>
      <c r="M225" s="980">
        <f t="shared" si="34"/>
        <v>0</v>
      </c>
      <c r="N225" s="981"/>
    </row>
    <row r="226" spans="1:14" hidden="1">
      <c r="A226" s="980" t="s">
        <v>620</v>
      </c>
      <c r="B226" s="981"/>
      <c r="C226" s="22"/>
      <c r="D226" s="8"/>
      <c r="E226" s="8"/>
      <c r="F226" s="8"/>
      <c r="G226" s="8"/>
      <c r="H226" s="8"/>
      <c r="I226" s="8"/>
      <c r="J226" s="8"/>
      <c r="K226" s="8"/>
      <c r="L226" s="8">
        <f t="shared" si="33"/>
        <v>0</v>
      </c>
      <c r="M226" s="980">
        <f t="shared" si="34"/>
        <v>0</v>
      </c>
      <c r="N226" s="981"/>
    </row>
    <row r="227" spans="1:14" hidden="1">
      <c r="A227" s="980" t="s">
        <v>621</v>
      </c>
      <c r="B227" s="981"/>
      <c r="C227" s="22"/>
      <c r="D227" s="8"/>
      <c r="E227" s="8"/>
      <c r="F227" s="8"/>
      <c r="G227" s="8"/>
      <c r="H227" s="8"/>
      <c r="I227" s="8"/>
      <c r="J227" s="8"/>
      <c r="K227" s="8"/>
      <c r="L227" s="8">
        <f t="shared" si="33"/>
        <v>0</v>
      </c>
      <c r="M227" s="980">
        <f t="shared" si="34"/>
        <v>0</v>
      </c>
      <c r="N227" s="981"/>
    </row>
    <row r="228" spans="1:14" hidden="1">
      <c r="A228" s="980" t="s">
        <v>622</v>
      </c>
      <c r="B228" s="981"/>
      <c r="C228" s="22"/>
      <c r="D228" s="8"/>
      <c r="E228" s="8"/>
      <c r="F228" s="8"/>
      <c r="G228" s="8"/>
      <c r="H228" s="8"/>
      <c r="I228" s="8"/>
      <c r="J228" s="8"/>
      <c r="K228" s="8"/>
      <c r="L228" s="8">
        <f t="shared" si="33"/>
        <v>0</v>
      </c>
      <c r="M228" s="980">
        <f t="shared" si="34"/>
        <v>0</v>
      </c>
      <c r="N228" s="981"/>
    </row>
    <row r="229" spans="1:14" hidden="1">
      <c r="A229" s="980" t="s">
        <v>623</v>
      </c>
      <c r="B229" s="981"/>
      <c r="C229" s="22"/>
      <c r="D229" s="8"/>
      <c r="E229" s="8"/>
      <c r="F229" s="8"/>
      <c r="G229" s="8"/>
      <c r="H229" s="8"/>
      <c r="I229" s="8"/>
      <c r="J229" s="8"/>
      <c r="K229" s="8"/>
      <c r="L229" s="8">
        <f t="shared" si="33"/>
        <v>0</v>
      </c>
      <c r="M229" s="980">
        <f>L229*0.125</f>
        <v>0</v>
      </c>
      <c r="N229" s="981"/>
    </row>
    <row r="230" spans="1:14" hidden="1">
      <c r="A230" s="980" t="s">
        <v>624</v>
      </c>
      <c r="B230" s="981"/>
      <c r="C230" s="22"/>
      <c r="D230" s="8"/>
      <c r="E230" s="8"/>
      <c r="F230" s="8"/>
      <c r="G230" s="8"/>
      <c r="H230" s="8"/>
      <c r="I230" s="8"/>
      <c r="J230" s="8"/>
      <c r="K230" s="8"/>
      <c r="L230" s="8">
        <f t="shared" si="33"/>
        <v>0</v>
      </c>
      <c r="M230" s="980">
        <f t="shared" ref="M230:M232" si="35">L230*0.125</f>
        <v>0</v>
      </c>
      <c r="N230" s="981"/>
    </row>
    <row r="231" spans="1:14" hidden="1">
      <c r="A231" s="980" t="s">
        <v>625</v>
      </c>
      <c r="B231" s="981"/>
      <c r="C231" s="22"/>
      <c r="D231" s="8"/>
      <c r="E231" s="8"/>
      <c r="F231" s="8"/>
      <c r="G231" s="8"/>
      <c r="H231" s="8"/>
      <c r="I231" s="8"/>
      <c r="J231" s="8"/>
      <c r="K231" s="8"/>
      <c r="L231" s="8">
        <f t="shared" si="33"/>
        <v>0</v>
      </c>
      <c r="M231" s="980">
        <f t="shared" si="35"/>
        <v>0</v>
      </c>
      <c r="N231" s="981"/>
    </row>
    <row r="232" spans="1:14" hidden="1">
      <c r="A232" s="984" t="s">
        <v>626</v>
      </c>
      <c r="B232" s="985"/>
      <c r="C232" s="22"/>
      <c r="D232" s="8"/>
      <c r="E232" s="8"/>
      <c r="F232" s="8"/>
      <c r="G232" s="8"/>
      <c r="H232" s="8"/>
      <c r="I232" s="8"/>
      <c r="J232" s="8"/>
      <c r="K232" s="8"/>
      <c r="L232" s="8">
        <f t="shared" si="33"/>
        <v>0</v>
      </c>
      <c r="M232" s="980">
        <f t="shared" si="35"/>
        <v>0</v>
      </c>
      <c r="N232" s="981"/>
    </row>
    <row r="233" spans="1:14" hidden="1">
      <c r="A233" s="986"/>
      <c r="B233" s="986"/>
      <c r="C233" s="986"/>
      <c r="D233" s="986"/>
      <c r="E233" s="986"/>
      <c r="F233" s="986"/>
      <c r="G233" s="986"/>
      <c r="H233" s="986"/>
      <c r="I233" s="986"/>
      <c r="J233" s="986"/>
      <c r="K233" s="986"/>
      <c r="L233" s="986"/>
      <c r="M233" s="989">
        <f>SUM(M221:N232)</f>
        <v>0</v>
      </c>
      <c r="N233" s="986"/>
    </row>
    <row r="234" spans="1:14" hidden="1">
      <c r="A234" s="994" t="s">
        <v>605</v>
      </c>
      <c r="B234" s="994"/>
      <c r="C234" s="994"/>
      <c r="D234" s="994"/>
      <c r="E234" s="994"/>
      <c r="F234" s="994"/>
      <c r="G234" s="994"/>
      <c r="H234" s="994"/>
      <c r="I234" s="994"/>
      <c r="J234" s="994"/>
      <c r="K234" s="994"/>
      <c r="L234" s="994"/>
      <c r="M234" s="994"/>
      <c r="N234" s="994"/>
    </row>
    <row r="235" spans="1:14" hidden="1">
      <c r="A235" s="994"/>
      <c r="B235" s="994"/>
      <c r="C235" s="994"/>
      <c r="D235" s="994"/>
      <c r="E235" s="994"/>
      <c r="F235" s="994"/>
      <c r="G235" s="994"/>
      <c r="H235" s="994"/>
      <c r="I235" s="994"/>
      <c r="J235" s="994"/>
      <c r="K235" s="994"/>
      <c r="L235" s="994"/>
      <c r="M235" s="994"/>
      <c r="N235" s="994"/>
    </row>
    <row r="236" spans="1:14" hidden="1">
      <c r="A236" s="898" t="str">
        <f>'Dados da Obra'!$A$7</f>
        <v>Bonito - MS</v>
      </c>
      <c r="B236" s="899"/>
      <c r="C236" s="899"/>
      <c r="D236" s="899"/>
      <c r="E236" s="899"/>
      <c r="F236" s="899"/>
      <c r="G236" s="899"/>
      <c r="H236" s="899"/>
      <c r="I236" s="899"/>
      <c r="J236" s="899"/>
      <c r="K236" s="899"/>
      <c r="L236" s="899"/>
      <c r="M236" s="899"/>
      <c r="N236" s="899"/>
    </row>
    <row r="237" spans="1:14" hidden="1">
      <c r="A237" s="379" t="s">
        <v>141</v>
      </c>
      <c r="B237" s="379" t="s">
        <v>587</v>
      </c>
      <c r="C237" s="955" t="s">
        <v>592</v>
      </c>
      <c r="D237" s="957"/>
      <c r="E237" s="956" t="s">
        <v>588</v>
      </c>
      <c r="F237" s="956"/>
      <c r="G237" s="957"/>
      <c r="H237" s="955" t="s">
        <v>589</v>
      </c>
      <c r="I237" s="957"/>
      <c r="J237" s="955" t="s">
        <v>590</v>
      </c>
      <c r="K237" s="957"/>
      <c r="L237" s="956"/>
      <c r="M237" s="956"/>
      <c r="N237" s="957"/>
    </row>
    <row r="238" spans="1:14" hidden="1">
      <c r="A238" s="380"/>
      <c r="B238" s="377"/>
      <c r="C238" s="1025"/>
      <c r="D238" s="1024"/>
      <c r="E238" s="982"/>
      <c r="F238" s="982"/>
      <c r="G238" s="982"/>
      <c r="H238" s="1023"/>
      <c r="I238" s="1024"/>
      <c r="J238" s="1025"/>
      <c r="K238" s="1023"/>
      <c r="L238" s="1023"/>
      <c r="M238" s="1023"/>
      <c r="N238" s="1024"/>
    </row>
    <row r="239" spans="1:14" hidden="1">
      <c r="A239" s="954" t="s">
        <v>493</v>
      </c>
      <c r="B239" s="954"/>
      <c r="C239" s="379" t="s">
        <v>607</v>
      </c>
      <c r="D239" s="379" t="s">
        <v>608</v>
      </c>
      <c r="E239" s="384" t="s">
        <v>634</v>
      </c>
      <c r="F239" s="384" t="s">
        <v>609</v>
      </c>
      <c r="G239" s="379" t="s">
        <v>610</v>
      </c>
      <c r="H239" s="379" t="s">
        <v>611</v>
      </c>
      <c r="I239" s="379" t="s">
        <v>612</v>
      </c>
      <c r="J239" s="379" t="s">
        <v>613</v>
      </c>
      <c r="K239" s="379" t="s">
        <v>614</v>
      </c>
      <c r="L239" s="379" t="s">
        <v>152</v>
      </c>
      <c r="M239" s="954" t="s">
        <v>593</v>
      </c>
      <c r="N239" s="954"/>
    </row>
    <row r="240" spans="1:14" hidden="1">
      <c r="A240" s="987" t="s">
        <v>615</v>
      </c>
      <c r="B240" s="988"/>
      <c r="C240" s="22"/>
      <c r="D240" s="8"/>
      <c r="E240" s="8"/>
      <c r="F240" s="8"/>
      <c r="G240" s="8"/>
      <c r="H240" s="8"/>
      <c r="I240" s="8"/>
      <c r="J240" s="8"/>
      <c r="K240" s="8"/>
      <c r="L240" s="8">
        <f t="shared" ref="L240:L251" si="36">SUM(C240:K240)</f>
        <v>0</v>
      </c>
      <c r="M240" s="987">
        <f>L240</f>
        <v>0</v>
      </c>
      <c r="N240" s="988"/>
    </row>
    <row r="241" spans="1:14" hidden="1">
      <c r="A241" s="980" t="s">
        <v>616</v>
      </c>
      <c r="B241" s="981"/>
      <c r="C241" s="22"/>
      <c r="D241" s="8"/>
      <c r="E241" s="8"/>
      <c r="F241" s="8"/>
      <c r="G241" s="8"/>
      <c r="H241" s="8"/>
      <c r="I241" s="8"/>
      <c r="J241" s="8"/>
      <c r="K241" s="8"/>
      <c r="L241" s="8">
        <f t="shared" si="36"/>
        <v>0</v>
      </c>
      <c r="M241" s="980">
        <f t="shared" ref="M241:M247" si="37">L241</f>
        <v>0</v>
      </c>
      <c r="N241" s="981"/>
    </row>
    <row r="242" spans="1:14" hidden="1">
      <c r="A242" s="980" t="s">
        <v>617</v>
      </c>
      <c r="B242" s="981"/>
      <c r="C242" s="22"/>
      <c r="D242" s="8"/>
      <c r="E242" s="8"/>
      <c r="F242" s="8"/>
      <c r="G242" s="8"/>
      <c r="H242" s="8"/>
      <c r="I242" s="8"/>
      <c r="J242" s="8"/>
      <c r="K242" s="8"/>
      <c r="L242" s="8">
        <f t="shared" si="36"/>
        <v>0</v>
      </c>
      <c r="M242" s="980">
        <f t="shared" si="37"/>
        <v>0</v>
      </c>
      <c r="N242" s="981"/>
    </row>
    <row r="243" spans="1:14" hidden="1">
      <c r="A243" s="980" t="s">
        <v>618</v>
      </c>
      <c r="B243" s="981"/>
      <c r="C243" s="22"/>
      <c r="D243" s="8"/>
      <c r="E243" s="8"/>
      <c r="F243" s="8"/>
      <c r="G243" s="8"/>
      <c r="H243" s="8"/>
      <c r="I243" s="8"/>
      <c r="J243" s="8"/>
      <c r="K243" s="8"/>
      <c r="L243" s="8">
        <f t="shared" si="36"/>
        <v>0</v>
      </c>
      <c r="M243" s="980">
        <f t="shared" si="37"/>
        <v>0</v>
      </c>
      <c r="N243" s="981"/>
    </row>
    <row r="244" spans="1:14" hidden="1">
      <c r="A244" s="980" t="s">
        <v>619</v>
      </c>
      <c r="B244" s="981"/>
      <c r="C244" s="22"/>
      <c r="D244" s="8"/>
      <c r="E244" s="8"/>
      <c r="F244" s="8"/>
      <c r="G244" s="8"/>
      <c r="H244" s="8"/>
      <c r="I244" s="8"/>
      <c r="J244" s="8"/>
      <c r="K244" s="8"/>
      <c r="L244" s="8">
        <f t="shared" si="36"/>
        <v>0</v>
      </c>
      <c r="M244" s="980">
        <f t="shared" si="37"/>
        <v>0</v>
      </c>
      <c r="N244" s="981"/>
    </row>
    <row r="245" spans="1:14" hidden="1">
      <c r="A245" s="980" t="s">
        <v>620</v>
      </c>
      <c r="B245" s="981"/>
      <c r="C245" s="22"/>
      <c r="D245" s="8"/>
      <c r="E245" s="8"/>
      <c r="F245" s="8"/>
      <c r="G245" s="8"/>
      <c r="H245" s="8"/>
      <c r="I245" s="8"/>
      <c r="J245" s="8"/>
      <c r="K245" s="8"/>
      <c r="L245" s="8">
        <f t="shared" si="36"/>
        <v>0</v>
      </c>
      <c r="M245" s="980">
        <f t="shared" si="37"/>
        <v>0</v>
      </c>
      <c r="N245" s="981"/>
    </row>
    <row r="246" spans="1:14" hidden="1">
      <c r="A246" s="980" t="s">
        <v>621</v>
      </c>
      <c r="B246" s="981"/>
      <c r="C246" s="22"/>
      <c r="D246" s="8"/>
      <c r="E246" s="8"/>
      <c r="F246" s="8"/>
      <c r="G246" s="8"/>
      <c r="H246" s="8"/>
      <c r="I246" s="8"/>
      <c r="J246" s="8"/>
      <c r="K246" s="8"/>
      <c r="L246" s="8">
        <f t="shared" si="36"/>
        <v>0</v>
      </c>
      <c r="M246" s="980">
        <f t="shared" si="37"/>
        <v>0</v>
      </c>
      <c r="N246" s="981"/>
    </row>
    <row r="247" spans="1:14" hidden="1">
      <c r="A247" s="980" t="s">
        <v>622</v>
      </c>
      <c r="B247" s="981"/>
      <c r="C247" s="22"/>
      <c r="D247" s="8"/>
      <c r="E247" s="8"/>
      <c r="F247" s="8"/>
      <c r="G247" s="8"/>
      <c r="H247" s="8"/>
      <c r="I247" s="8"/>
      <c r="J247" s="8"/>
      <c r="K247" s="8"/>
      <c r="L247" s="8">
        <f t="shared" si="36"/>
        <v>0</v>
      </c>
      <c r="M247" s="980">
        <f t="shared" si="37"/>
        <v>0</v>
      </c>
      <c r="N247" s="981"/>
    </row>
    <row r="248" spans="1:14" hidden="1">
      <c r="A248" s="980" t="s">
        <v>623</v>
      </c>
      <c r="B248" s="981"/>
      <c r="C248" s="22"/>
      <c r="D248" s="8"/>
      <c r="E248" s="8"/>
      <c r="F248" s="8"/>
      <c r="G248" s="8"/>
      <c r="H248" s="8"/>
      <c r="I248" s="8"/>
      <c r="J248" s="8"/>
      <c r="K248" s="8"/>
      <c r="L248" s="8">
        <f t="shared" si="36"/>
        <v>0</v>
      </c>
      <c r="M248" s="980">
        <f>L248*0.125</f>
        <v>0</v>
      </c>
      <c r="N248" s="981"/>
    </row>
    <row r="249" spans="1:14" hidden="1">
      <c r="A249" s="980" t="s">
        <v>624</v>
      </c>
      <c r="B249" s="981"/>
      <c r="C249" s="22"/>
      <c r="D249" s="8"/>
      <c r="E249" s="8"/>
      <c r="F249" s="8"/>
      <c r="G249" s="8"/>
      <c r="H249" s="8"/>
      <c r="I249" s="8"/>
      <c r="J249" s="8"/>
      <c r="K249" s="8"/>
      <c r="L249" s="8">
        <f t="shared" si="36"/>
        <v>0</v>
      </c>
      <c r="M249" s="980">
        <f t="shared" ref="M249:M251" si="38">L249*0.125</f>
        <v>0</v>
      </c>
      <c r="N249" s="981"/>
    </row>
    <row r="250" spans="1:14" hidden="1">
      <c r="A250" s="980" t="s">
        <v>625</v>
      </c>
      <c r="B250" s="981"/>
      <c r="C250" s="22"/>
      <c r="D250" s="8"/>
      <c r="E250" s="8"/>
      <c r="F250" s="8"/>
      <c r="G250" s="8"/>
      <c r="H250" s="8"/>
      <c r="I250" s="8"/>
      <c r="J250" s="8"/>
      <c r="K250" s="8"/>
      <c r="L250" s="8">
        <f t="shared" si="36"/>
        <v>0</v>
      </c>
      <c r="M250" s="980">
        <f t="shared" si="38"/>
        <v>0</v>
      </c>
      <c r="N250" s="981"/>
    </row>
    <row r="251" spans="1:14" hidden="1">
      <c r="A251" s="984" t="s">
        <v>626</v>
      </c>
      <c r="B251" s="985"/>
      <c r="C251" s="22"/>
      <c r="D251" s="8"/>
      <c r="E251" s="8"/>
      <c r="F251" s="8"/>
      <c r="G251" s="8"/>
      <c r="H251" s="8"/>
      <c r="I251" s="8"/>
      <c r="J251" s="8"/>
      <c r="K251" s="8"/>
      <c r="L251" s="8">
        <f t="shared" si="36"/>
        <v>0</v>
      </c>
      <c r="M251" s="980">
        <f t="shared" si="38"/>
        <v>0</v>
      </c>
      <c r="N251" s="981"/>
    </row>
    <row r="252" spans="1:14" hidden="1">
      <c r="A252" s="986"/>
      <c r="B252" s="986"/>
      <c r="C252" s="986"/>
      <c r="D252" s="986"/>
      <c r="E252" s="986"/>
      <c r="F252" s="986"/>
      <c r="G252" s="986"/>
      <c r="H252" s="986"/>
      <c r="I252" s="986"/>
      <c r="J252" s="986"/>
      <c r="K252" s="986"/>
      <c r="L252" s="986"/>
      <c r="M252" s="989">
        <f>SUM(M240:N251)</f>
        <v>0</v>
      </c>
      <c r="N252" s="986"/>
    </row>
    <row r="253" spans="1:14" hidden="1">
      <c r="A253" s="994" t="s">
        <v>605</v>
      </c>
      <c r="B253" s="994"/>
      <c r="C253" s="994"/>
      <c r="D253" s="994"/>
      <c r="E253" s="994"/>
      <c r="F253" s="994"/>
      <c r="G253" s="994"/>
      <c r="H253" s="994"/>
      <c r="I253" s="994"/>
      <c r="J253" s="994"/>
      <c r="K253" s="994"/>
      <c r="L253" s="994"/>
      <c r="M253" s="994"/>
      <c r="N253" s="994"/>
    </row>
    <row r="254" spans="1:14" hidden="1">
      <c r="A254" s="994"/>
      <c r="B254" s="994"/>
      <c r="C254" s="994"/>
      <c r="D254" s="994"/>
      <c r="E254" s="994"/>
      <c r="F254" s="994"/>
      <c r="G254" s="994"/>
      <c r="H254" s="994"/>
      <c r="I254" s="994"/>
      <c r="J254" s="994"/>
      <c r="K254" s="994"/>
      <c r="L254" s="994"/>
      <c r="M254" s="994"/>
      <c r="N254" s="994"/>
    </row>
    <row r="255" spans="1:14" hidden="1">
      <c r="A255" s="898" t="str">
        <f>'Dados da Obra'!$A$7</f>
        <v>Bonito - MS</v>
      </c>
      <c r="B255" s="899"/>
      <c r="C255" s="899"/>
      <c r="D255" s="899"/>
      <c r="E255" s="899"/>
      <c r="F255" s="899"/>
      <c r="G255" s="899"/>
      <c r="H255" s="899"/>
      <c r="I255" s="899"/>
      <c r="J255" s="899"/>
      <c r="K255" s="899"/>
      <c r="L255" s="899"/>
      <c r="M255" s="899"/>
      <c r="N255" s="899"/>
    </row>
    <row r="256" spans="1:14" hidden="1">
      <c r="A256" s="379" t="s">
        <v>141</v>
      </c>
      <c r="B256" s="379" t="s">
        <v>587</v>
      </c>
      <c r="C256" s="955" t="s">
        <v>592</v>
      </c>
      <c r="D256" s="957"/>
      <c r="E256" s="956" t="s">
        <v>588</v>
      </c>
      <c r="F256" s="956"/>
      <c r="G256" s="957"/>
      <c r="H256" s="955" t="s">
        <v>589</v>
      </c>
      <c r="I256" s="957"/>
      <c r="J256" s="955" t="s">
        <v>590</v>
      </c>
      <c r="K256" s="957"/>
      <c r="L256" s="956"/>
      <c r="M256" s="956"/>
      <c r="N256" s="957"/>
    </row>
    <row r="257" spans="1:14" hidden="1">
      <c r="A257" s="380"/>
      <c r="B257" s="377"/>
      <c r="C257" s="1025"/>
      <c r="D257" s="1024"/>
      <c r="E257" s="982"/>
      <c r="F257" s="982"/>
      <c r="G257" s="982"/>
      <c r="H257" s="1023"/>
      <c r="I257" s="1024"/>
      <c r="J257" s="1025"/>
      <c r="K257" s="1023"/>
      <c r="L257" s="1023"/>
      <c r="M257" s="1023"/>
      <c r="N257" s="1024"/>
    </row>
    <row r="258" spans="1:14" hidden="1">
      <c r="A258" s="954" t="s">
        <v>493</v>
      </c>
      <c r="B258" s="954"/>
      <c r="C258" s="379" t="s">
        <v>607</v>
      </c>
      <c r="D258" s="379" t="s">
        <v>608</v>
      </c>
      <c r="E258" s="384" t="s">
        <v>634</v>
      </c>
      <c r="F258" s="384" t="s">
        <v>609</v>
      </c>
      <c r="G258" s="379" t="s">
        <v>610</v>
      </c>
      <c r="H258" s="379" t="s">
        <v>611</v>
      </c>
      <c r="I258" s="379" t="s">
        <v>612</v>
      </c>
      <c r="J258" s="379" t="s">
        <v>613</v>
      </c>
      <c r="K258" s="379" t="s">
        <v>614</v>
      </c>
      <c r="L258" s="379" t="s">
        <v>152</v>
      </c>
      <c r="M258" s="954" t="s">
        <v>593</v>
      </c>
      <c r="N258" s="954"/>
    </row>
    <row r="259" spans="1:14" hidden="1">
      <c r="A259" s="987" t="s">
        <v>615</v>
      </c>
      <c r="B259" s="988"/>
      <c r="C259" s="22"/>
      <c r="D259" s="8"/>
      <c r="E259" s="8"/>
      <c r="F259" s="8"/>
      <c r="G259" s="8"/>
      <c r="H259" s="8"/>
      <c r="I259" s="8"/>
      <c r="J259" s="8"/>
      <c r="K259" s="8"/>
      <c r="L259" s="8">
        <f t="shared" ref="L259:L270" si="39">SUM(C259:K259)</f>
        <v>0</v>
      </c>
      <c r="M259" s="987">
        <f>L259</f>
        <v>0</v>
      </c>
      <c r="N259" s="988"/>
    </row>
    <row r="260" spans="1:14" hidden="1">
      <c r="A260" s="980" t="s">
        <v>616</v>
      </c>
      <c r="B260" s="981"/>
      <c r="C260" s="22"/>
      <c r="D260" s="8"/>
      <c r="E260" s="8"/>
      <c r="F260" s="8"/>
      <c r="G260" s="8"/>
      <c r="H260" s="8"/>
      <c r="I260" s="8"/>
      <c r="J260" s="8"/>
      <c r="K260" s="8"/>
      <c r="L260" s="8">
        <f t="shared" si="39"/>
        <v>0</v>
      </c>
      <c r="M260" s="980">
        <f t="shared" ref="M260:M266" si="40">L260</f>
        <v>0</v>
      </c>
      <c r="N260" s="981"/>
    </row>
    <row r="261" spans="1:14" hidden="1">
      <c r="A261" s="980" t="s">
        <v>617</v>
      </c>
      <c r="B261" s="981"/>
      <c r="C261" s="22"/>
      <c r="D261" s="8"/>
      <c r="E261" s="8"/>
      <c r="F261" s="8"/>
      <c r="G261" s="8"/>
      <c r="H261" s="8"/>
      <c r="I261" s="8"/>
      <c r="J261" s="8"/>
      <c r="K261" s="8"/>
      <c r="L261" s="8">
        <f t="shared" si="39"/>
        <v>0</v>
      </c>
      <c r="M261" s="980">
        <f t="shared" si="40"/>
        <v>0</v>
      </c>
      <c r="N261" s="981"/>
    </row>
    <row r="262" spans="1:14" hidden="1">
      <c r="A262" s="980" t="s">
        <v>618</v>
      </c>
      <c r="B262" s="981"/>
      <c r="C262" s="22"/>
      <c r="D262" s="8"/>
      <c r="E262" s="8"/>
      <c r="F262" s="8"/>
      <c r="G262" s="8"/>
      <c r="H262" s="8"/>
      <c r="I262" s="8"/>
      <c r="J262" s="8"/>
      <c r="K262" s="8"/>
      <c r="L262" s="8">
        <f t="shared" si="39"/>
        <v>0</v>
      </c>
      <c r="M262" s="980">
        <f t="shared" si="40"/>
        <v>0</v>
      </c>
      <c r="N262" s="981"/>
    </row>
    <row r="263" spans="1:14" hidden="1">
      <c r="A263" s="980" t="s">
        <v>619</v>
      </c>
      <c r="B263" s="981"/>
      <c r="C263" s="22"/>
      <c r="D263" s="8"/>
      <c r="E263" s="8"/>
      <c r="F263" s="8"/>
      <c r="G263" s="8"/>
      <c r="H263" s="8"/>
      <c r="I263" s="8"/>
      <c r="J263" s="8"/>
      <c r="K263" s="8"/>
      <c r="L263" s="8">
        <f t="shared" si="39"/>
        <v>0</v>
      </c>
      <c r="M263" s="980">
        <f t="shared" si="40"/>
        <v>0</v>
      </c>
      <c r="N263" s="981"/>
    </row>
    <row r="264" spans="1:14" hidden="1">
      <c r="A264" s="980" t="s">
        <v>620</v>
      </c>
      <c r="B264" s="981"/>
      <c r="C264" s="22"/>
      <c r="D264" s="8"/>
      <c r="E264" s="8"/>
      <c r="F264" s="8"/>
      <c r="G264" s="8"/>
      <c r="H264" s="8"/>
      <c r="I264" s="8"/>
      <c r="J264" s="8"/>
      <c r="K264" s="8"/>
      <c r="L264" s="8">
        <f t="shared" si="39"/>
        <v>0</v>
      </c>
      <c r="M264" s="980">
        <f t="shared" si="40"/>
        <v>0</v>
      </c>
      <c r="N264" s="981"/>
    </row>
    <row r="265" spans="1:14" hidden="1">
      <c r="A265" s="980" t="s">
        <v>621</v>
      </c>
      <c r="B265" s="981"/>
      <c r="C265" s="22"/>
      <c r="D265" s="8"/>
      <c r="E265" s="8"/>
      <c r="F265" s="8"/>
      <c r="G265" s="8"/>
      <c r="H265" s="8"/>
      <c r="I265" s="8"/>
      <c r="J265" s="8"/>
      <c r="K265" s="8"/>
      <c r="L265" s="8">
        <f t="shared" si="39"/>
        <v>0</v>
      </c>
      <c r="M265" s="980">
        <f t="shared" si="40"/>
        <v>0</v>
      </c>
      <c r="N265" s="981"/>
    </row>
    <row r="266" spans="1:14" hidden="1">
      <c r="A266" s="980" t="s">
        <v>622</v>
      </c>
      <c r="B266" s="981"/>
      <c r="C266" s="22"/>
      <c r="D266" s="8"/>
      <c r="E266" s="8"/>
      <c r="F266" s="8"/>
      <c r="G266" s="8"/>
      <c r="H266" s="8"/>
      <c r="I266" s="8"/>
      <c r="J266" s="8"/>
      <c r="K266" s="8"/>
      <c r="L266" s="8">
        <f t="shared" si="39"/>
        <v>0</v>
      </c>
      <c r="M266" s="980">
        <f t="shared" si="40"/>
        <v>0</v>
      </c>
      <c r="N266" s="981"/>
    </row>
    <row r="267" spans="1:14" hidden="1">
      <c r="A267" s="980" t="s">
        <v>623</v>
      </c>
      <c r="B267" s="981"/>
      <c r="C267" s="22"/>
      <c r="D267" s="8"/>
      <c r="E267" s="8"/>
      <c r="F267" s="8"/>
      <c r="G267" s="8"/>
      <c r="H267" s="8"/>
      <c r="I267" s="8"/>
      <c r="J267" s="8"/>
      <c r="K267" s="8"/>
      <c r="L267" s="8">
        <f t="shared" si="39"/>
        <v>0</v>
      </c>
      <c r="M267" s="980">
        <f>L267*0.125</f>
        <v>0</v>
      </c>
      <c r="N267" s="981"/>
    </row>
    <row r="268" spans="1:14" hidden="1">
      <c r="A268" s="980" t="s">
        <v>624</v>
      </c>
      <c r="B268" s="981"/>
      <c r="C268" s="22"/>
      <c r="D268" s="8"/>
      <c r="E268" s="8"/>
      <c r="F268" s="8"/>
      <c r="G268" s="8"/>
      <c r="H268" s="8"/>
      <c r="I268" s="8"/>
      <c r="J268" s="8"/>
      <c r="K268" s="8"/>
      <c r="L268" s="8">
        <f t="shared" si="39"/>
        <v>0</v>
      </c>
      <c r="M268" s="980">
        <f t="shared" ref="M268:M270" si="41">L268*0.125</f>
        <v>0</v>
      </c>
      <c r="N268" s="981"/>
    </row>
    <row r="269" spans="1:14" hidden="1">
      <c r="A269" s="980" t="s">
        <v>625</v>
      </c>
      <c r="B269" s="981"/>
      <c r="C269" s="22"/>
      <c r="D269" s="8"/>
      <c r="E269" s="8"/>
      <c r="F269" s="8"/>
      <c r="G269" s="8"/>
      <c r="H269" s="8"/>
      <c r="I269" s="8"/>
      <c r="J269" s="8"/>
      <c r="K269" s="8"/>
      <c r="L269" s="8">
        <f t="shared" si="39"/>
        <v>0</v>
      </c>
      <c r="M269" s="980">
        <f t="shared" si="41"/>
        <v>0</v>
      </c>
      <c r="N269" s="981"/>
    </row>
    <row r="270" spans="1:14" hidden="1">
      <c r="A270" s="984" t="s">
        <v>626</v>
      </c>
      <c r="B270" s="985"/>
      <c r="C270" s="22"/>
      <c r="D270" s="8"/>
      <c r="E270" s="8"/>
      <c r="F270" s="8"/>
      <c r="G270" s="8"/>
      <c r="H270" s="8"/>
      <c r="I270" s="8"/>
      <c r="J270" s="8"/>
      <c r="K270" s="8"/>
      <c r="L270" s="8">
        <f t="shared" si="39"/>
        <v>0</v>
      </c>
      <c r="M270" s="980">
        <f t="shared" si="41"/>
        <v>0</v>
      </c>
      <c r="N270" s="981"/>
    </row>
    <row r="271" spans="1:14" hidden="1">
      <c r="A271" s="986"/>
      <c r="B271" s="986"/>
      <c r="C271" s="986"/>
      <c r="D271" s="986"/>
      <c r="E271" s="986"/>
      <c r="F271" s="986"/>
      <c r="G271" s="986"/>
      <c r="H271" s="986"/>
      <c r="I271" s="986"/>
      <c r="J271" s="986"/>
      <c r="K271" s="986"/>
      <c r="L271" s="986"/>
      <c r="M271" s="989">
        <f>SUM(M259:N270)</f>
        <v>0</v>
      </c>
      <c r="N271" s="986"/>
    </row>
    <row r="272" spans="1:14" hidden="1">
      <c r="A272" s="994" t="s">
        <v>605</v>
      </c>
      <c r="B272" s="994"/>
      <c r="C272" s="994"/>
      <c r="D272" s="994"/>
      <c r="E272" s="994"/>
      <c r="F272" s="994"/>
      <c r="G272" s="994"/>
      <c r="H272" s="994"/>
      <c r="I272" s="994"/>
      <c r="J272" s="994"/>
      <c r="K272" s="994"/>
      <c r="L272" s="994"/>
      <c r="M272" s="994"/>
      <c r="N272" s="994"/>
    </row>
    <row r="273" spans="1:14" hidden="1">
      <c r="A273" s="994"/>
      <c r="B273" s="994"/>
      <c r="C273" s="994"/>
      <c r="D273" s="994"/>
      <c r="E273" s="994"/>
      <c r="F273" s="994"/>
      <c r="G273" s="994"/>
      <c r="H273" s="994"/>
      <c r="I273" s="994"/>
      <c r="J273" s="994"/>
      <c r="K273" s="994"/>
      <c r="L273" s="994"/>
      <c r="M273" s="994"/>
      <c r="N273" s="994"/>
    </row>
    <row r="274" spans="1:14" hidden="1">
      <c r="A274" s="898" t="str">
        <f>'Dados da Obra'!$A$7</f>
        <v>Bonito - MS</v>
      </c>
      <c r="B274" s="899"/>
      <c r="C274" s="899"/>
      <c r="D274" s="899"/>
      <c r="E274" s="899"/>
      <c r="F274" s="899"/>
      <c r="G274" s="899"/>
      <c r="H274" s="899"/>
      <c r="I274" s="899"/>
      <c r="J274" s="899"/>
      <c r="K274" s="899"/>
      <c r="L274" s="899"/>
      <c r="M274" s="899"/>
      <c r="N274" s="899"/>
    </row>
    <row r="275" spans="1:14" hidden="1">
      <c r="A275" s="379" t="s">
        <v>141</v>
      </c>
      <c r="B275" s="379" t="s">
        <v>587</v>
      </c>
      <c r="C275" s="955" t="s">
        <v>592</v>
      </c>
      <c r="D275" s="957"/>
      <c r="E275" s="956" t="s">
        <v>588</v>
      </c>
      <c r="F275" s="956"/>
      <c r="G275" s="957"/>
      <c r="H275" s="955" t="s">
        <v>589</v>
      </c>
      <c r="I275" s="957"/>
      <c r="J275" s="955" t="s">
        <v>590</v>
      </c>
      <c r="K275" s="957"/>
      <c r="L275" s="956"/>
      <c r="M275" s="956"/>
      <c r="N275" s="957"/>
    </row>
    <row r="276" spans="1:14" hidden="1">
      <c r="A276" s="380"/>
      <c r="B276" s="377"/>
      <c r="C276" s="1025"/>
      <c r="D276" s="1024"/>
      <c r="E276" s="982"/>
      <c r="F276" s="982"/>
      <c r="G276" s="982"/>
      <c r="H276" s="1023"/>
      <c r="I276" s="1024"/>
      <c r="J276" s="1025"/>
      <c r="K276" s="1023"/>
      <c r="L276" s="1023"/>
      <c r="M276" s="1023"/>
      <c r="N276" s="1024"/>
    </row>
    <row r="277" spans="1:14" hidden="1">
      <c r="A277" s="954" t="s">
        <v>493</v>
      </c>
      <c r="B277" s="954"/>
      <c r="C277" s="379" t="s">
        <v>607</v>
      </c>
      <c r="D277" s="379" t="s">
        <v>608</v>
      </c>
      <c r="E277" s="384" t="s">
        <v>634</v>
      </c>
      <c r="F277" s="384" t="s">
        <v>609</v>
      </c>
      <c r="G277" s="379" t="s">
        <v>610</v>
      </c>
      <c r="H277" s="379" t="s">
        <v>611</v>
      </c>
      <c r="I277" s="379" t="s">
        <v>612</v>
      </c>
      <c r="J277" s="379" t="s">
        <v>613</v>
      </c>
      <c r="K277" s="379" t="s">
        <v>614</v>
      </c>
      <c r="L277" s="379" t="s">
        <v>152</v>
      </c>
      <c r="M277" s="954" t="s">
        <v>593</v>
      </c>
      <c r="N277" s="954"/>
    </row>
    <row r="278" spans="1:14" hidden="1">
      <c r="A278" s="987" t="s">
        <v>615</v>
      </c>
      <c r="B278" s="988"/>
      <c r="C278" s="22"/>
      <c r="D278" s="8"/>
      <c r="E278" s="8"/>
      <c r="F278" s="8"/>
      <c r="G278" s="8"/>
      <c r="H278" s="8"/>
      <c r="I278" s="8"/>
      <c r="J278" s="8"/>
      <c r="K278" s="8"/>
      <c r="L278" s="8">
        <f t="shared" ref="L278:L289" si="42">SUM(C278:K278)</f>
        <v>0</v>
      </c>
      <c r="M278" s="987">
        <f>L278</f>
        <v>0</v>
      </c>
      <c r="N278" s="988"/>
    </row>
    <row r="279" spans="1:14" hidden="1">
      <c r="A279" s="980" t="s">
        <v>616</v>
      </c>
      <c r="B279" s="981"/>
      <c r="C279" s="22"/>
      <c r="D279" s="8"/>
      <c r="E279" s="8"/>
      <c r="F279" s="8"/>
      <c r="G279" s="8"/>
      <c r="H279" s="8"/>
      <c r="I279" s="8"/>
      <c r="J279" s="8"/>
      <c r="K279" s="8"/>
      <c r="L279" s="8">
        <f t="shared" si="42"/>
        <v>0</v>
      </c>
      <c r="M279" s="980">
        <f t="shared" ref="M279:M285" si="43">L279</f>
        <v>0</v>
      </c>
      <c r="N279" s="981"/>
    </row>
    <row r="280" spans="1:14" hidden="1">
      <c r="A280" s="980" t="s">
        <v>617</v>
      </c>
      <c r="B280" s="981"/>
      <c r="C280" s="22"/>
      <c r="D280" s="8"/>
      <c r="E280" s="8"/>
      <c r="F280" s="8"/>
      <c r="G280" s="8"/>
      <c r="H280" s="8"/>
      <c r="I280" s="8"/>
      <c r="J280" s="8"/>
      <c r="K280" s="8"/>
      <c r="L280" s="8">
        <f t="shared" si="42"/>
        <v>0</v>
      </c>
      <c r="M280" s="980">
        <f t="shared" si="43"/>
        <v>0</v>
      </c>
      <c r="N280" s="981"/>
    </row>
    <row r="281" spans="1:14" hidden="1">
      <c r="A281" s="980" t="s">
        <v>618</v>
      </c>
      <c r="B281" s="981"/>
      <c r="C281" s="22"/>
      <c r="D281" s="8"/>
      <c r="E281" s="8"/>
      <c r="F281" s="8"/>
      <c r="G281" s="8"/>
      <c r="H281" s="8"/>
      <c r="I281" s="8"/>
      <c r="J281" s="8"/>
      <c r="K281" s="8"/>
      <c r="L281" s="8">
        <f t="shared" si="42"/>
        <v>0</v>
      </c>
      <c r="M281" s="980">
        <f t="shared" si="43"/>
        <v>0</v>
      </c>
      <c r="N281" s="981"/>
    </row>
    <row r="282" spans="1:14" hidden="1">
      <c r="A282" s="980" t="s">
        <v>619</v>
      </c>
      <c r="B282" s="981"/>
      <c r="C282" s="22"/>
      <c r="D282" s="8"/>
      <c r="E282" s="8"/>
      <c r="F282" s="8"/>
      <c r="G282" s="8"/>
      <c r="H282" s="8"/>
      <c r="I282" s="8"/>
      <c r="J282" s="8"/>
      <c r="K282" s="8"/>
      <c r="L282" s="8">
        <f t="shared" si="42"/>
        <v>0</v>
      </c>
      <c r="M282" s="980">
        <f t="shared" si="43"/>
        <v>0</v>
      </c>
      <c r="N282" s="981"/>
    </row>
    <row r="283" spans="1:14" hidden="1">
      <c r="A283" s="980" t="s">
        <v>620</v>
      </c>
      <c r="B283" s="981"/>
      <c r="C283" s="22"/>
      <c r="D283" s="8"/>
      <c r="E283" s="8"/>
      <c r="F283" s="8"/>
      <c r="G283" s="8"/>
      <c r="H283" s="8"/>
      <c r="I283" s="8"/>
      <c r="J283" s="8"/>
      <c r="K283" s="8"/>
      <c r="L283" s="8">
        <f t="shared" si="42"/>
        <v>0</v>
      </c>
      <c r="M283" s="980">
        <f t="shared" si="43"/>
        <v>0</v>
      </c>
      <c r="N283" s="981"/>
    </row>
    <row r="284" spans="1:14" hidden="1">
      <c r="A284" s="980" t="s">
        <v>621</v>
      </c>
      <c r="B284" s="981"/>
      <c r="C284" s="22"/>
      <c r="D284" s="8"/>
      <c r="E284" s="8"/>
      <c r="F284" s="8"/>
      <c r="G284" s="8"/>
      <c r="H284" s="8"/>
      <c r="I284" s="8"/>
      <c r="J284" s="8"/>
      <c r="K284" s="8"/>
      <c r="L284" s="8">
        <f t="shared" si="42"/>
        <v>0</v>
      </c>
      <c r="M284" s="980">
        <f t="shared" si="43"/>
        <v>0</v>
      </c>
      <c r="N284" s="981"/>
    </row>
    <row r="285" spans="1:14" hidden="1">
      <c r="A285" s="980" t="s">
        <v>622</v>
      </c>
      <c r="B285" s="981"/>
      <c r="C285" s="22"/>
      <c r="D285" s="8"/>
      <c r="E285" s="8"/>
      <c r="F285" s="8"/>
      <c r="G285" s="8"/>
      <c r="H285" s="8"/>
      <c r="I285" s="8"/>
      <c r="J285" s="8"/>
      <c r="K285" s="8"/>
      <c r="L285" s="8">
        <f t="shared" si="42"/>
        <v>0</v>
      </c>
      <c r="M285" s="980">
        <f t="shared" si="43"/>
        <v>0</v>
      </c>
      <c r="N285" s="981"/>
    </row>
    <row r="286" spans="1:14" hidden="1">
      <c r="A286" s="980" t="s">
        <v>623</v>
      </c>
      <c r="B286" s="981"/>
      <c r="C286" s="22"/>
      <c r="D286" s="8"/>
      <c r="E286" s="8"/>
      <c r="F286" s="8"/>
      <c r="G286" s="8"/>
      <c r="H286" s="8"/>
      <c r="I286" s="8"/>
      <c r="J286" s="8"/>
      <c r="K286" s="8"/>
      <c r="L286" s="8">
        <f t="shared" si="42"/>
        <v>0</v>
      </c>
      <c r="M286" s="980">
        <f>L286*0.125</f>
        <v>0</v>
      </c>
      <c r="N286" s="981"/>
    </row>
    <row r="287" spans="1:14" hidden="1">
      <c r="A287" s="980" t="s">
        <v>624</v>
      </c>
      <c r="B287" s="981"/>
      <c r="C287" s="22"/>
      <c r="D287" s="8"/>
      <c r="E287" s="8"/>
      <c r="F287" s="8"/>
      <c r="G287" s="8"/>
      <c r="H287" s="8"/>
      <c r="I287" s="8"/>
      <c r="J287" s="8"/>
      <c r="K287" s="8"/>
      <c r="L287" s="8">
        <f t="shared" si="42"/>
        <v>0</v>
      </c>
      <c r="M287" s="980">
        <f t="shared" ref="M287:M289" si="44">L287*0.125</f>
        <v>0</v>
      </c>
      <c r="N287" s="981"/>
    </row>
    <row r="288" spans="1:14" hidden="1">
      <c r="A288" s="980" t="s">
        <v>625</v>
      </c>
      <c r="B288" s="981"/>
      <c r="C288" s="22"/>
      <c r="D288" s="8"/>
      <c r="E288" s="8"/>
      <c r="F288" s="8"/>
      <c r="G288" s="8"/>
      <c r="H288" s="8"/>
      <c r="I288" s="8"/>
      <c r="J288" s="8"/>
      <c r="K288" s="8"/>
      <c r="L288" s="8">
        <f t="shared" si="42"/>
        <v>0</v>
      </c>
      <c r="M288" s="980">
        <f t="shared" si="44"/>
        <v>0</v>
      </c>
      <c r="N288" s="981"/>
    </row>
    <row r="289" spans="1:14" hidden="1">
      <c r="A289" s="984" t="s">
        <v>626</v>
      </c>
      <c r="B289" s="985"/>
      <c r="C289" s="22"/>
      <c r="D289" s="8"/>
      <c r="E289" s="8"/>
      <c r="F289" s="8"/>
      <c r="G289" s="8"/>
      <c r="H289" s="8"/>
      <c r="I289" s="8"/>
      <c r="J289" s="8"/>
      <c r="K289" s="8"/>
      <c r="L289" s="8">
        <f t="shared" si="42"/>
        <v>0</v>
      </c>
      <c r="M289" s="980">
        <f t="shared" si="44"/>
        <v>0</v>
      </c>
      <c r="N289" s="981"/>
    </row>
    <row r="290" spans="1:14" hidden="1">
      <c r="A290" s="986"/>
      <c r="B290" s="986"/>
      <c r="C290" s="986"/>
      <c r="D290" s="986"/>
      <c r="E290" s="986"/>
      <c r="F290" s="986"/>
      <c r="G290" s="986"/>
      <c r="H290" s="986"/>
      <c r="I290" s="986"/>
      <c r="J290" s="986"/>
      <c r="K290" s="986"/>
      <c r="L290" s="986"/>
      <c r="M290" s="989">
        <f>SUM(M278:N289)</f>
        <v>0</v>
      </c>
      <c r="N290" s="986"/>
    </row>
    <row r="291" spans="1:14" hidden="1">
      <c r="A291" s="994" t="s">
        <v>605</v>
      </c>
      <c r="B291" s="994"/>
      <c r="C291" s="994"/>
      <c r="D291" s="994"/>
      <c r="E291" s="994"/>
      <c r="F291" s="994"/>
      <c r="G291" s="994"/>
      <c r="H291" s="994"/>
      <c r="I291" s="994"/>
      <c r="J291" s="994"/>
      <c r="K291" s="994"/>
      <c r="L291" s="994"/>
      <c r="M291" s="994"/>
      <c r="N291" s="994"/>
    </row>
    <row r="292" spans="1:14" hidden="1">
      <c r="A292" s="994"/>
      <c r="B292" s="994"/>
      <c r="C292" s="994"/>
      <c r="D292" s="994"/>
      <c r="E292" s="994"/>
      <c r="F292" s="994"/>
      <c r="G292" s="994"/>
      <c r="H292" s="994"/>
      <c r="I292" s="994"/>
      <c r="J292" s="994"/>
      <c r="K292" s="994"/>
      <c r="L292" s="994"/>
      <c r="M292" s="994"/>
      <c r="N292" s="994"/>
    </row>
    <row r="293" spans="1:14" hidden="1">
      <c r="A293" s="898" t="str">
        <f>'Dados da Obra'!$A$7</f>
        <v>Bonito - MS</v>
      </c>
      <c r="B293" s="899"/>
      <c r="C293" s="899"/>
      <c r="D293" s="899"/>
      <c r="E293" s="899"/>
      <c r="F293" s="899"/>
      <c r="G293" s="899"/>
      <c r="H293" s="899"/>
      <c r="I293" s="899"/>
      <c r="J293" s="899"/>
      <c r="K293" s="899"/>
      <c r="L293" s="899"/>
      <c r="M293" s="899"/>
      <c r="N293" s="899"/>
    </row>
    <row r="294" spans="1:14" hidden="1">
      <c r="A294" s="379" t="s">
        <v>141</v>
      </c>
      <c r="B294" s="379" t="s">
        <v>587</v>
      </c>
      <c r="C294" s="955" t="s">
        <v>592</v>
      </c>
      <c r="D294" s="957"/>
      <c r="E294" s="956" t="s">
        <v>588</v>
      </c>
      <c r="F294" s="956"/>
      <c r="G294" s="957"/>
      <c r="H294" s="955" t="s">
        <v>589</v>
      </c>
      <c r="I294" s="957"/>
      <c r="J294" s="955" t="s">
        <v>590</v>
      </c>
      <c r="K294" s="957"/>
      <c r="L294" s="956"/>
      <c r="M294" s="956"/>
      <c r="N294" s="957"/>
    </row>
    <row r="295" spans="1:14" hidden="1">
      <c r="A295" s="380"/>
      <c r="B295" s="377"/>
      <c r="C295" s="1025"/>
      <c r="D295" s="1024"/>
      <c r="E295" s="982"/>
      <c r="F295" s="982"/>
      <c r="G295" s="982"/>
      <c r="H295" s="1023"/>
      <c r="I295" s="1024"/>
      <c r="J295" s="1025"/>
      <c r="K295" s="1023"/>
      <c r="L295" s="1023"/>
      <c r="M295" s="1023"/>
      <c r="N295" s="1024"/>
    </row>
    <row r="296" spans="1:14" hidden="1">
      <c r="A296" s="954" t="s">
        <v>493</v>
      </c>
      <c r="B296" s="954"/>
      <c r="C296" s="379" t="s">
        <v>607</v>
      </c>
      <c r="D296" s="379" t="s">
        <v>608</v>
      </c>
      <c r="E296" s="384" t="s">
        <v>634</v>
      </c>
      <c r="F296" s="384" t="s">
        <v>609</v>
      </c>
      <c r="G296" s="379" t="s">
        <v>610</v>
      </c>
      <c r="H296" s="379" t="s">
        <v>611</v>
      </c>
      <c r="I296" s="379" t="s">
        <v>612</v>
      </c>
      <c r="J296" s="379" t="s">
        <v>613</v>
      </c>
      <c r="K296" s="379" t="s">
        <v>614</v>
      </c>
      <c r="L296" s="379" t="s">
        <v>152</v>
      </c>
      <c r="M296" s="954" t="s">
        <v>593</v>
      </c>
      <c r="N296" s="954"/>
    </row>
    <row r="297" spans="1:14" hidden="1">
      <c r="A297" s="987" t="s">
        <v>615</v>
      </c>
      <c r="B297" s="988"/>
      <c r="C297" s="22"/>
      <c r="D297" s="8"/>
      <c r="E297" s="8"/>
      <c r="F297" s="8"/>
      <c r="G297" s="8"/>
      <c r="H297" s="8"/>
      <c r="I297" s="8"/>
      <c r="J297" s="8"/>
      <c r="K297" s="8"/>
      <c r="L297" s="8">
        <f t="shared" ref="L297:L308" si="45">SUM(C297:K297)</f>
        <v>0</v>
      </c>
      <c r="M297" s="987">
        <f>L297</f>
        <v>0</v>
      </c>
      <c r="N297" s="988"/>
    </row>
    <row r="298" spans="1:14" hidden="1">
      <c r="A298" s="980" t="s">
        <v>616</v>
      </c>
      <c r="B298" s="981"/>
      <c r="C298" s="22"/>
      <c r="D298" s="8"/>
      <c r="E298" s="8"/>
      <c r="F298" s="8"/>
      <c r="G298" s="8"/>
      <c r="H298" s="8"/>
      <c r="I298" s="8"/>
      <c r="J298" s="8"/>
      <c r="K298" s="8"/>
      <c r="L298" s="8">
        <f t="shared" si="45"/>
        <v>0</v>
      </c>
      <c r="M298" s="980">
        <f t="shared" ref="M298:M304" si="46">L298</f>
        <v>0</v>
      </c>
      <c r="N298" s="981"/>
    </row>
    <row r="299" spans="1:14" hidden="1">
      <c r="A299" s="980" t="s">
        <v>617</v>
      </c>
      <c r="B299" s="981"/>
      <c r="C299" s="22"/>
      <c r="D299" s="8"/>
      <c r="E299" s="8"/>
      <c r="F299" s="8"/>
      <c r="G299" s="8"/>
      <c r="H299" s="8"/>
      <c r="I299" s="8"/>
      <c r="J299" s="8"/>
      <c r="K299" s="8"/>
      <c r="L299" s="8">
        <f t="shared" si="45"/>
        <v>0</v>
      </c>
      <c r="M299" s="980">
        <f t="shared" si="46"/>
        <v>0</v>
      </c>
      <c r="N299" s="981"/>
    </row>
    <row r="300" spans="1:14" hidden="1">
      <c r="A300" s="980" t="s">
        <v>618</v>
      </c>
      <c r="B300" s="981"/>
      <c r="C300" s="22"/>
      <c r="D300" s="8"/>
      <c r="E300" s="8"/>
      <c r="F300" s="8"/>
      <c r="G300" s="8"/>
      <c r="H300" s="8"/>
      <c r="I300" s="8"/>
      <c r="J300" s="8"/>
      <c r="K300" s="8"/>
      <c r="L300" s="8">
        <f t="shared" si="45"/>
        <v>0</v>
      </c>
      <c r="M300" s="980">
        <f t="shared" si="46"/>
        <v>0</v>
      </c>
      <c r="N300" s="981"/>
    </row>
    <row r="301" spans="1:14" hidden="1">
      <c r="A301" s="980" t="s">
        <v>619</v>
      </c>
      <c r="B301" s="981"/>
      <c r="C301" s="22"/>
      <c r="D301" s="8"/>
      <c r="E301" s="8"/>
      <c r="F301" s="8"/>
      <c r="G301" s="8"/>
      <c r="H301" s="8"/>
      <c r="I301" s="8"/>
      <c r="J301" s="8"/>
      <c r="K301" s="8"/>
      <c r="L301" s="8">
        <f t="shared" si="45"/>
        <v>0</v>
      </c>
      <c r="M301" s="980">
        <f t="shared" si="46"/>
        <v>0</v>
      </c>
      <c r="N301" s="981"/>
    </row>
    <row r="302" spans="1:14" hidden="1">
      <c r="A302" s="980" t="s">
        <v>620</v>
      </c>
      <c r="B302" s="981"/>
      <c r="C302" s="22"/>
      <c r="D302" s="8"/>
      <c r="E302" s="8"/>
      <c r="F302" s="8"/>
      <c r="G302" s="8"/>
      <c r="H302" s="8"/>
      <c r="I302" s="8"/>
      <c r="J302" s="8"/>
      <c r="K302" s="8"/>
      <c r="L302" s="8">
        <f t="shared" si="45"/>
        <v>0</v>
      </c>
      <c r="M302" s="980">
        <f t="shared" si="46"/>
        <v>0</v>
      </c>
      <c r="N302" s="981"/>
    </row>
    <row r="303" spans="1:14" hidden="1">
      <c r="A303" s="980" t="s">
        <v>621</v>
      </c>
      <c r="B303" s="981"/>
      <c r="C303" s="22"/>
      <c r="D303" s="8"/>
      <c r="E303" s="8"/>
      <c r="F303" s="8"/>
      <c r="G303" s="8"/>
      <c r="H303" s="8"/>
      <c r="I303" s="8"/>
      <c r="J303" s="8"/>
      <c r="K303" s="8"/>
      <c r="L303" s="8">
        <f t="shared" si="45"/>
        <v>0</v>
      </c>
      <c r="M303" s="980">
        <f t="shared" si="46"/>
        <v>0</v>
      </c>
      <c r="N303" s="981"/>
    </row>
    <row r="304" spans="1:14" hidden="1">
      <c r="A304" s="980" t="s">
        <v>622</v>
      </c>
      <c r="B304" s="981"/>
      <c r="C304" s="22"/>
      <c r="D304" s="8"/>
      <c r="E304" s="8"/>
      <c r="F304" s="8"/>
      <c r="G304" s="8"/>
      <c r="H304" s="8"/>
      <c r="I304" s="8"/>
      <c r="J304" s="8"/>
      <c r="K304" s="8"/>
      <c r="L304" s="8">
        <f t="shared" si="45"/>
        <v>0</v>
      </c>
      <c r="M304" s="980">
        <f t="shared" si="46"/>
        <v>0</v>
      </c>
      <c r="N304" s="981"/>
    </row>
    <row r="305" spans="1:14" hidden="1">
      <c r="A305" s="980" t="s">
        <v>623</v>
      </c>
      <c r="B305" s="981"/>
      <c r="C305" s="22"/>
      <c r="D305" s="8"/>
      <c r="E305" s="8"/>
      <c r="F305" s="8"/>
      <c r="G305" s="8"/>
      <c r="H305" s="8"/>
      <c r="I305" s="8"/>
      <c r="J305" s="8"/>
      <c r="K305" s="8"/>
      <c r="L305" s="8">
        <f t="shared" si="45"/>
        <v>0</v>
      </c>
      <c r="M305" s="980">
        <f>L305*0.125</f>
        <v>0</v>
      </c>
      <c r="N305" s="981"/>
    </row>
    <row r="306" spans="1:14" hidden="1">
      <c r="A306" s="980" t="s">
        <v>624</v>
      </c>
      <c r="B306" s="981"/>
      <c r="C306" s="22"/>
      <c r="D306" s="8"/>
      <c r="E306" s="8"/>
      <c r="F306" s="8"/>
      <c r="G306" s="8"/>
      <c r="H306" s="8"/>
      <c r="I306" s="8"/>
      <c r="J306" s="8"/>
      <c r="K306" s="8"/>
      <c r="L306" s="8">
        <f t="shared" si="45"/>
        <v>0</v>
      </c>
      <c r="M306" s="980">
        <f t="shared" ref="M306:M308" si="47">L306*0.125</f>
        <v>0</v>
      </c>
      <c r="N306" s="981"/>
    </row>
    <row r="307" spans="1:14" hidden="1">
      <c r="A307" s="980" t="s">
        <v>625</v>
      </c>
      <c r="B307" s="981"/>
      <c r="C307" s="22"/>
      <c r="D307" s="8"/>
      <c r="E307" s="8"/>
      <c r="F307" s="8"/>
      <c r="G307" s="8"/>
      <c r="H307" s="8"/>
      <c r="I307" s="8"/>
      <c r="J307" s="8"/>
      <c r="K307" s="8"/>
      <c r="L307" s="8">
        <f t="shared" si="45"/>
        <v>0</v>
      </c>
      <c r="M307" s="980">
        <f t="shared" si="47"/>
        <v>0</v>
      </c>
      <c r="N307" s="981"/>
    </row>
    <row r="308" spans="1:14" hidden="1">
      <c r="A308" s="984" t="s">
        <v>626</v>
      </c>
      <c r="B308" s="985"/>
      <c r="C308" s="22"/>
      <c r="D308" s="8"/>
      <c r="E308" s="8"/>
      <c r="F308" s="8"/>
      <c r="G308" s="8"/>
      <c r="H308" s="8"/>
      <c r="I308" s="8"/>
      <c r="J308" s="8"/>
      <c r="K308" s="8"/>
      <c r="L308" s="8">
        <f t="shared" si="45"/>
        <v>0</v>
      </c>
      <c r="M308" s="980">
        <f t="shared" si="47"/>
        <v>0</v>
      </c>
      <c r="N308" s="981"/>
    </row>
    <row r="309" spans="1:14" hidden="1">
      <c r="A309" s="986"/>
      <c r="B309" s="986"/>
      <c r="C309" s="986"/>
      <c r="D309" s="986"/>
      <c r="E309" s="986"/>
      <c r="F309" s="986"/>
      <c r="G309" s="986"/>
      <c r="H309" s="986"/>
      <c r="I309" s="986"/>
      <c r="J309" s="986"/>
      <c r="K309" s="986"/>
      <c r="L309" s="986"/>
      <c r="M309" s="989">
        <f>SUM(M297:N308)</f>
        <v>0</v>
      </c>
      <c r="N309" s="986"/>
    </row>
    <row r="310" spans="1:14" hidden="1">
      <c r="A310" s="994" t="s">
        <v>605</v>
      </c>
      <c r="B310" s="994"/>
      <c r="C310" s="994"/>
      <c r="D310" s="994"/>
      <c r="E310" s="994"/>
      <c r="F310" s="994"/>
      <c r="G310" s="994"/>
      <c r="H310" s="994"/>
      <c r="I310" s="994"/>
      <c r="J310" s="994"/>
      <c r="K310" s="994"/>
      <c r="L310" s="994"/>
      <c r="M310" s="994"/>
      <c r="N310" s="994"/>
    </row>
    <row r="311" spans="1:14" hidden="1">
      <c r="A311" s="994"/>
      <c r="B311" s="994"/>
      <c r="C311" s="994"/>
      <c r="D311" s="994"/>
      <c r="E311" s="994"/>
      <c r="F311" s="994"/>
      <c r="G311" s="994"/>
      <c r="H311" s="994"/>
      <c r="I311" s="994"/>
      <c r="J311" s="994"/>
      <c r="K311" s="994"/>
      <c r="L311" s="994"/>
      <c r="M311" s="994"/>
      <c r="N311" s="994"/>
    </row>
    <row r="312" spans="1:14" hidden="1">
      <c r="A312" s="898" t="str">
        <f>'Dados da Obra'!$A$7</f>
        <v>Bonito - MS</v>
      </c>
      <c r="B312" s="899"/>
      <c r="C312" s="899"/>
      <c r="D312" s="899"/>
      <c r="E312" s="899"/>
      <c r="F312" s="899"/>
      <c r="G312" s="899"/>
      <c r="H312" s="899"/>
      <c r="I312" s="899"/>
      <c r="J312" s="899"/>
      <c r="K312" s="899"/>
      <c r="L312" s="899"/>
      <c r="M312" s="899"/>
      <c r="N312" s="899"/>
    </row>
    <row r="313" spans="1:14" hidden="1">
      <c r="A313" s="379" t="s">
        <v>141</v>
      </c>
      <c r="B313" s="379" t="s">
        <v>587</v>
      </c>
      <c r="C313" s="955" t="s">
        <v>592</v>
      </c>
      <c r="D313" s="957"/>
      <c r="E313" s="956" t="s">
        <v>588</v>
      </c>
      <c r="F313" s="956"/>
      <c r="G313" s="957"/>
      <c r="H313" s="955" t="s">
        <v>589</v>
      </c>
      <c r="I313" s="957"/>
      <c r="J313" s="955" t="s">
        <v>590</v>
      </c>
      <c r="K313" s="957"/>
      <c r="L313" s="956"/>
      <c r="M313" s="956"/>
      <c r="N313" s="957"/>
    </row>
    <row r="314" spans="1:14" hidden="1">
      <c r="A314" s="380"/>
      <c r="B314" s="377"/>
      <c r="C314" s="1025"/>
      <c r="D314" s="1024"/>
      <c r="E314" s="982"/>
      <c r="F314" s="982"/>
      <c r="G314" s="982"/>
      <c r="H314" s="1023"/>
      <c r="I314" s="1024"/>
      <c r="J314" s="1025"/>
      <c r="K314" s="1023"/>
      <c r="L314" s="1023"/>
      <c r="M314" s="1023"/>
      <c r="N314" s="1024"/>
    </row>
    <row r="315" spans="1:14" hidden="1">
      <c r="A315" s="954" t="s">
        <v>493</v>
      </c>
      <c r="B315" s="954"/>
      <c r="C315" s="379" t="s">
        <v>607</v>
      </c>
      <c r="D315" s="379" t="s">
        <v>608</v>
      </c>
      <c r="E315" s="384" t="s">
        <v>634</v>
      </c>
      <c r="F315" s="384" t="s">
        <v>609</v>
      </c>
      <c r="G315" s="379" t="s">
        <v>610</v>
      </c>
      <c r="H315" s="379" t="s">
        <v>611</v>
      </c>
      <c r="I315" s="379" t="s">
        <v>612</v>
      </c>
      <c r="J315" s="379" t="s">
        <v>613</v>
      </c>
      <c r="K315" s="379" t="s">
        <v>614</v>
      </c>
      <c r="L315" s="379" t="s">
        <v>152</v>
      </c>
      <c r="M315" s="954" t="s">
        <v>593</v>
      </c>
      <c r="N315" s="954"/>
    </row>
    <row r="316" spans="1:14" hidden="1">
      <c r="A316" s="987" t="s">
        <v>615</v>
      </c>
      <c r="B316" s="988"/>
      <c r="C316" s="22"/>
      <c r="D316" s="8"/>
      <c r="E316" s="8"/>
      <c r="F316" s="8"/>
      <c r="G316" s="8"/>
      <c r="H316" s="8"/>
      <c r="I316" s="8"/>
      <c r="J316" s="8"/>
      <c r="K316" s="8"/>
      <c r="L316" s="8">
        <f t="shared" ref="L316:L327" si="48">SUM(C316:K316)</f>
        <v>0</v>
      </c>
      <c r="M316" s="987">
        <f>L316</f>
        <v>0</v>
      </c>
      <c r="N316" s="988"/>
    </row>
    <row r="317" spans="1:14" hidden="1">
      <c r="A317" s="980" t="s">
        <v>616</v>
      </c>
      <c r="B317" s="981"/>
      <c r="C317" s="22"/>
      <c r="D317" s="8"/>
      <c r="E317" s="8"/>
      <c r="F317" s="8"/>
      <c r="G317" s="8"/>
      <c r="H317" s="8"/>
      <c r="I317" s="8"/>
      <c r="J317" s="8"/>
      <c r="K317" s="8"/>
      <c r="L317" s="8">
        <f t="shared" si="48"/>
        <v>0</v>
      </c>
      <c r="M317" s="980">
        <f t="shared" ref="M317:M323" si="49">L317</f>
        <v>0</v>
      </c>
      <c r="N317" s="981"/>
    </row>
    <row r="318" spans="1:14" hidden="1">
      <c r="A318" s="980" t="s">
        <v>617</v>
      </c>
      <c r="B318" s="981"/>
      <c r="C318" s="22"/>
      <c r="D318" s="8"/>
      <c r="E318" s="8"/>
      <c r="F318" s="8"/>
      <c r="G318" s="8"/>
      <c r="H318" s="8"/>
      <c r="I318" s="8"/>
      <c r="J318" s="8"/>
      <c r="K318" s="8"/>
      <c r="L318" s="8">
        <f t="shared" si="48"/>
        <v>0</v>
      </c>
      <c r="M318" s="980">
        <f t="shared" si="49"/>
        <v>0</v>
      </c>
      <c r="N318" s="981"/>
    </row>
    <row r="319" spans="1:14" hidden="1">
      <c r="A319" s="980" t="s">
        <v>618</v>
      </c>
      <c r="B319" s="981"/>
      <c r="C319" s="22"/>
      <c r="D319" s="8"/>
      <c r="E319" s="8"/>
      <c r="F319" s="8"/>
      <c r="G319" s="8"/>
      <c r="H319" s="8"/>
      <c r="I319" s="8"/>
      <c r="J319" s="8"/>
      <c r="K319" s="8"/>
      <c r="L319" s="8">
        <f t="shared" si="48"/>
        <v>0</v>
      </c>
      <c r="M319" s="980">
        <f t="shared" si="49"/>
        <v>0</v>
      </c>
      <c r="N319" s="981"/>
    </row>
    <row r="320" spans="1:14" hidden="1">
      <c r="A320" s="980" t="s">
        <v>619</v>
      </c>
      <c r="B320" s="981"/>
      <c r="C320" s="22"/>
      <c r="D320" s="8"/>
      <c r="E320" s="8"/>
      <c r="F320" s="8"/>
      <c r="G320" s="8"/>
      <c r="H320" s="8"/>
      <c r="I320" s="8"/>
      <c r="J320" s="8"/>
      <c r="K320" s="8"/>
      <c r="L320" s="8">
        <f t="shared" si="48"/>
        <v>0</v>
      </c>
      <c r="M320" s="980">
        <f t="shared" si="49"/>
        <v>0</v>
      </c>
      <c r="N320" s="981"/>
    </row>
    <row r="321" spans="1:14" hidden="1">
      <c r="A321" s="980" t="s">
        <v>620</v>
      </c>
      <c r="B321" s="981"/>
      <c r="C321" s="22"/>
      <c r="D321" s="8"/>
      <c r="E321" s="8"/>
      <c r="F321" s="8"/>
      <c r="G321" s="8"/>
      <c r="H321" s="8"/>
      <c r="I321" s="8"/>
      <c r="J321" s="8"/>
      <c r="K321" s="8"/>
      <c r="L321" s="8">
        <f t="shared" si="48"/>
        <v>0</v>
      </c>
      <c r="M321" s="980">
        <f t="shared" si="49"/>
        <v>0</v>
      </c>
      <c r="N321" s="981"/>
    </row>
    <row r="322" spans="1:14" hidden="1">
      <c r="A322" s="980" t="s">
        <v>621</v>
      </c>
      <c r="B322" s="981"/>
      <c r="C322" s="22"/>
      <c r="D322" s="8"/>
      <c r="E322" s="8"/>
      <c r="F322" s="8"/>
      <c r="G322" s="8"/>
      <c r="H322" s="8"/>
      <c r="I322" s="8"/>
      <c r="J322" s="8"/>
      <c r="K322" s="8"/>
      <c r="L322" s="8">
        <f t="shared" si="48"/>
        <v>0</v>
      </c>
      <c r="M322" s="980">
        <f t="shared" si="49"/>
        <v>0</v>
      </c>
      <c r="N322" s="981"/>
    </row>
    <row r="323" spans="1:14" hidden="1">
      <c r="A323" s="980" t="s">
        <v>622</v>
      </c>
      <c r="B323" s="981"/>
      <c r="C323" s="22"/>
      <c r="D323" s="8"/>
      <c r="E323" s="8"/>
      <c r="F323" s="8"/>
      <c r="G323" s="8"/>
      <c r="H323" s="8"/>
      <c r="I323" s="8"/>
      <c r="J323" s="8"/>
      <c r="K323" s="8"/>
      <c r="L323" s="8">
        <f t="shared" si="48"/>
        <v>0</v>
      </c>
      <c r="M323" s="980">
        <f t="shared" si="49"/>
        <v>0</v>
      </c>
      <c r="N323" s="981"/>
    </row>
    <row r="324" spans="1:14" hidden="1">
      <c r="A324" s="980" t="s">
        <v>623</v>
      </c>
      <c r="B324" s="981"/>
      <c r="C324" s="22"/>
      <c r="D324" s="8"/>
      <c r="E324" s="8"/>
      <c r="F324" s="8"/>
      <c r="G324" s="8"/>
      <c r="H324" s="8"/>
      <c r="I324" s="8"/>
      <c r="J324" s="8"/>
      <c r="K324" s="8"/>
      <c r="L324" s="8">
        <f t="shared" si="48"/>
        <v>0</v>
      </c>
      <c r="M324" s="980">
        <f>L324*0.125</f>
        <v>0</v>
      </c>
      <c r="N324" s="981"/>
    </row>
    <row r="325" spans="1:14" hidden="1">
      <c r="A325" s="980" t="s">
        <v>624</v>
      </c>
      <c r="B325" s="981"/>
      <c r="C325" s="22"/>
      <c r="D325" s="8"/>
      <c r="E325" s="8"/>
      <c r="F325" s="8"/>
      <c r="G325" s="8"/>
      <c r="H325" s="8"/>
      <c r="I325" s="8"/>
      <c r="J325" s="8"/>
      <c r="K325" s="8"/>
      <c r="L325" s="8">
        <f t="shared" si="48"/>
        <v>0</v>
      </c>
      <c r="M325" s="980">
        <f t="shared" ref="M325:M327" si="50">L325*0.125</f>
        <v>0</v>
      </c>
      <c r="N325" s="981"/>
    </row>
    <row r="326" spans="1:14" hidden="1">
      <c r="A326" s="980" t="s">
        <v>625</v>
      </c>
      <c r="B326" s="981"/>
      <c r="C326" s="22"/>
      <c r="D326" s="8"/>
      <c r="E326" s="8"/>
      <c r="F326" s="8"/>
      <c r="G326" s="8"/>
      <c r="H326" s="8"/>
      <c r="I326" s="8"/>
      <c r="J326" s="8"/>
      <c r="K326" s="8"/>
      <c r="L326" s="8">
        <f t="shared" si="48"/>
        <v>0</v>
      </c>
      <c r="M326" s="980">
        <f t="shared" si="50"/>
        <v>0</v>
      </c>
      <c r="N326" s="981"/>
    </row>
    <row r="327" spans="1:14" hidden="1">
      <c r="A327" s="984" t="s">
        <v>626</v>
      </c>
      <c r="B327" s="985"/>
      <c r="C327" s="22"/>
      <c r="D327" s="8"/>
      <c r="E327" s="8"/>
      <c r="F327" s="8"/>
      <c r="G327" s="8"/>
      <c r="H327" s="8"/>
      <c r="I327" s="8"/>
      <c r="J327" s="8"/>
      <c r="K327" s="8"/>
      <c r="L327" s="8">
        <f t="shared" si="48"/>
        <v>0</v>
      </c>
      <c r="M327" s="980">
        <f t="shared" si="50"/>
        <v>0</v>
      </c>
      <c r="N327" s="981"/>
    </row>
    <row r="328" spans="1:14" hidden="1">
      <c r="A328" s="986"/>
      <c r="B328" s="986"/>
      <c r="C328" s="986"/>
      <c r="D328" s="986"/>
      <c r="E328" s="986"/>
      <c r="F328" s="986"/>
      <c r="G328" s="986"/>
      <c r="H328" s="986"/>
      <c r="I328" s="986"/>
      <c r="J328" s="986"/>
      <c r="K328" s="986"/>
      <c r="L328" s="986"/>
      <c r="M328" s="989">
        <f>SUM(M316:N327)</f>
        <v>0</v>
      </c>
      <c r="N328" s="986"/>
    </row>
    <row r="329" spans="1:14" hidden="1">
      <c r="A329" s="994" t="s">
        <v>605</v>
      </c>
      <c r="B329" s="994"/>
      <c r="C329" s="994"/>
      <c r="D329" s="994"/>
      <c r="E329" s="994"/>
      <c r="F329" s="994"/>
      <c r="G329" s="994"/>
      <c r="H329" s="994"/>
      <c r="I329" s="994"/>
      <c r="J329" s="994"/>
      <c r="K329" s="994"/>
      <c r="L329" s="994"/>
      <c r="M329" s="994"/>
      <c r="N329" s="994"/>
    </row>
    <row r="330" spans="1:14" hidden="1">
      <c r="A330" s="994"/>
      <c r="B330" s="994"/>
      <c r="C330" s="994"/>
      <c r="D330" s="994"/>
      <c r="E330" s="994"/>
      <c r="F330" s="994"/>
      <c r="G330" s="994"/>
      <c r="H330" s="994"/>
      <c r="I330" s="994"/>
      <c r="J330" s="994"/>
      <c r="K330" s="994"/>
      <c r="L330" s="994"/>
      <c r="M330" s="994"/>
      <c r="N330" s="994"/>
    </row>
  </sheetData>
  <mergeCells count="711">
    <mergeCell ref="A328:L328"/>
    <mergeCell ref="M328:N328"/>
    <mergeCell ref="A329:N330"/>
    <mergeCell ref="A325:B325"/>
    <mergeCell ref="M325:N325"/>
    <mergeCell ref="A326:B326"/>
    <mergeCell ref="M326:N326"/>
    <mergeCell ref="A327:B327"/>
    <mergeCell ref="M327:N327"/>
    <mergeCell ref="A322:B322"/>
    <mergeCell ref="M322:N322"/>
    <mergeCell ref="A323:B323"/>
    <mergeCell ref="M323:N323"/>
    <mergeCell ref="A324:B324"/>
    <mergeCell ref="M324:N324"/>
    <mergeCell ref="A319:B319"/>
    <mergeCell ref="M319:N319"/>
    <mergeCell ref="A320:B320"/>
    <mergeCell ref="M320:N320"/>
    <mergeCell ref="A321:B321"/>
    <mergeCell ref="M321:N321"/>
    <mergeCell ref="A316:B316"/>
    <mergeCell ref="M316:N316"/>
    <mergeCell ref="A317:B317"/>
    <mergeCell ref="M317:N317"/>
    <mergeCell ref="A318:B318"/>
    <mergeCell ref="M318:N318"/>
    <mergeCell ref="C314:D314"/>
    <mergeCell ref="E314:G314"/>
    <mergeCell ref="H314:I314"/>
    <mergeCell ref="J314:K314"/>
    <mergeCell ref="L314:N314"/>
    <mergeCell ref="A315:B315"/>
    <mergeCell ref="M315:N315"/>
    <mergeCell ref="A309:L309"/>
    <mergeCell ref="M309:N309"/>
    <mergeCell ref="A310:N311"/>
    <mergeCell ref="A312:N312"/>
    <mergeCell ref="C313:D313"/>
    <mergeCell ref="E313:G313"/>
    <mergeCell ref="H313:I313"/>
    <mergeCell ref="J313:K313"/>
    <mergeCell ref="L313:N313"/>
    <mergeCell ref="A306:B306"/>
    <mergeCell ref="M306:N306"/>
    <mergeCell ref="A307:B307"/>
    <mergeCell ref="M307:N307"/>
    <mergeCell ref="A308:B308"/>
    <mergeCell ref="M308:N308"/>
    <mergeCell ref="A303:B303"/>
    <mergeCell ref="M303:N303"/>
    <mergeCell ref="A304:B304"/>
    <mergeCell ref="M304:N304"/>
    <mergeCell ref="A305:B305"/>
    <mergeCell ref="M305:N305"/>
    <mergeCell ref="A300:B300"/>
    <mergeCell ref="M300:N300"/>
    <mergeCell ref="A301:B301"/>
    <mergeCell ref="M301:N301"/>
    <mergeCell ref="A302:B302"/>
    <mergeCell ref="M302:N302"/>
    <mergeCell ref="A297:B297"/>
    <mergeCell ref="M297:N297"/>
    <mergeCell ref="A298:B298"/>
    <mergeCell ref="M298:N298"/>
    <mergeCell ref="A299:B299"/>
    <mergeCell ref="M299:N299"/>
    <mergeCell ref="C295:D295"/>
    <mergeCell ref="E295:G295"/>
    <mergeCell ref="H295:I295"/>
    <mergeCell ref="J295:K295"/>
    <mergeCell ref="L295:N295"/>
    <mergeCell ref="A296:B296"/>
    <mergeCell ref="M296:N296"/>
    <mergeCell ref="A290:L290"/>
    <mergeCell ref="M290:N290"/>
    <mergeCell ref="A291:N292"/>
    <mergeCell ref="A293:N293"/>
    <mergeCell ref="C294:D294"/>
    <mergeCell ref="E294:G294"/>
    <mergeCell ref="H294:I294"/>
    <mergeCell ref="J294:K294"/>
    <mergeCell ref="L294:N294"/>
    <mergeCell ref="A287:B287"/>
    <mergeCell ref="M287:N287"/>
    <mergeCell ref="A288:B288"/>
    <mergeCell ref="M288:N288"/>
    <mergeCell ref="A289:B289"/>
    <mergeCell ref="M289:N289"/>
    <mergeCell ref="A284:B284"/>
    <mergeCell ref="M284:N284"/>
    <mergeCell ref="A285:B285"/>
    <mergeCell ref="M285:N285"/>
    <mergeCell ref="A286:B286"/>
    <mergeCell ref="M286:N286"/>
    <mergeCell ref="A281:B281"/>
    <mergeCell ref="M281:N281"/>
    <mergeCell ref="A282:B282"/>
    <mergeCell ref="M282:N282"/>
    <mergeCell ref="A283:B283"/>
    <mergeCell ref="M283:N283"/>
    <mergeCell ref="A278:B278"/>
    <mergeCell ref="M278:N278"/>
    <mergeCell ref="A279:B279"/>
    <mergeCell ref="M279:N279"/>
    <mergeCell ref="A280:B280"/>
    <mergeCell ref="M280:N280"/>
    <mergeCell ref="C276:D276"/>
    <mergeCell ref="E276:G276"/>
    <mergeCell ref="H276:I276"/>
    <mergeCell ref="J276:K276"/>
    <mergeCell ref="L276:N276"/>
    <mergeCell ref="A277:B277"/>
    <mergeCell ref="M277:N277"/>
    <mergeCell ref="A271:L271"/>
    <mergeCell ref="M271:N271"/>
    <mergeCell ref="A272:N273"/>
    <mergeCell ref="A274:N274"/>
    <mergeCell ref="C275:D275"/>
    <mergeCell ref="E275:G275"/>
    <mergeCell ref="H275:I275"/>
    <mergeCell ref="J275:K275"/>
    <mergeCell ref="L275:N275"/>
    <mergeCell ref="A268:B268"/>
    <mergeCell ref="M268:N268"/>
    <mergeCell ref="A269:B269"/>
    <mergeCell ref="M269:N269"/>
    <mergeCell ref="A270:B270"/>
    <mergeCell ref="M270:N270"/>
    <mergeCell ref="A265:B265"/>
    <mergeCell ref="M265:N265"/>
    <mergeCell ref="A266:B266"/>
    <mergeCell ref="M266:N266"/>
    <mergeCell ref="A267:B267"/>
    <mergeCell ref="M267:N267"/>
    <mergeCell ref="A262:B262"/>
    <mergeCell ref="M262:N262"/>
    <mergeCell ref="A263:B263"/>
    <mergeCell ref="M263:N263"/>
    <mergeCell ref="A264:B264"/>
    <mergeCell ref="M264:N264"/>
    <mergeCell ref="A259:B259"/>
    <mergeCell ref="M259:N259"/>
    <mergeCell ref="A260:B260"/>
    <mergeCell ref="M260:N260"/>
    <mergeCell ref="A261:B261"/>
    <mergeCell ref="M261:N261"/>
    <mergeCell ref="C257:D257"/>
    <mergeCell ref="E257:G257"/>
    <mergeCell ref="H257:I257"/>
    <mergeCell ref="J257:K257"/>
    <mergeCell ref="L257:N257"/>
    <mergeCell ref="A258:B258"/>
    <mergeCell ref="M258:N258"/>
    <mergeCell ref="A252:L252"/>
    <mergeCell ref="M252:N252"/>
    <mergeCell ref="A253:N254"/>
    <mergeCell ref="A255:N255"/>
    <mergeCell ref="C256:D256"/>
    <mergeCell ref="E256:G256"/>
    <mergeCell ref="H256:I256"/>
    <mergeCell ref="J256:K256"/>
    <mergeCell ref="L256:N256"/>
    <mergeCell ref="A249:B249"/>
    <mergeCell ref="M249:N249"/>
    <mergeCell ref="A250:B250"/>
    <mergeCell ref="M250:N250"/>
    <mergeCell ref="A251:B251"/>
    <mergeCell ref="M251:N251"/>
    <mergeCell ref="A246:B246"/>
    <mergeCell ref="M246:N246"/>
    <mergeCell ref="A247:B247"/>
    <mergeCell ref="M247:N247"/>
    <mergeCell ref="A248:B248"/>
    <mergeCell ref="M248:N248"/>
    <mergeCell ref="A243:B243"/>
    <mergeCell ref="M243:N243"/>
    <mergeCell ref="A244:B244"/>
    <mergeCell ref="M244:N244"/>
    <mergeCell ref="A245:B245"/>
    <mergeCell ref="M245:N245"/>
    <mergeCell ref="A240:B240"/>
    <mergeCell ref="M240:N240"/>
    <mergeCell ref="A241:B241"/>
    <mergeCell ref="M241:N241"/>
    <mergeCell ref="A242:B242"/>
    <mergeCell ref="M242:N242"/>
    <mergeCell ref="C238:D238"/>
    <mergeCell ref="E238:G238"/>
    <mergeCell ref="H238:I238"/>
    <mergeCell ref="J238:K238"/>
    <mergeCell ref="L238:N238"/>
    <mergeCell ref="A239:B239"/>
    <mergeCell ref="M239:N239"/>
    <mergeCell ref="A233:L233"/>
    <mergeCell ref="M233:N233"/>
    <mergeCell ref="A234:N235"/>
    <mergeCell ref="A236:N236"/>
    <mergeCell ref="C237:D237"/>
    <mergeCell ref="E237:G237"/>
    <mergeCell ref="H237:I237"/>
    <mergeCell ref="J237:K237"/>
    <mergeCell ref="L237:N237"/>
    <mergeCell ref="A230:B230"/>
    <mergeCell ref="M230:N230"/>
    <mergeCell ref="A231:B231"/>
    <mergeCell ref="M231:N231"/>
    <mergeCell ref="A232:B232"/>
    <mergeCell ref="M232:N232"/>
    <mergeCell ref="A227:B227"/>
    <mergeCell ref="M227:N227"/>
    <mergeCell ref="A228:B228"/>
    <mergeCell ref="M228:N228"/>
    <mergeCell ref="A229:B229"/>
    <mergeCell ref="M229:N229"/>
    <mergeCell ref="A224:B224"/>
    <mergeCell ref="M224:N224"/>
    <mergeCell ref="A225:B225"/>
    <mergeCell ref="M225:N225"/>
    <mergeCell ref="A226:B226"/>
    <mergeCell ref="M226:N226"/>
    <mergeCell ref="A221:B221"/>
    <mergeCell ref="M221:N221"/>
    <mergeCell ref="A222:B222"/>
    <mergeCell ref="M222:N222"/>
    <mergeCell ref="A223:B223"/>
    <mergeCell ref="M223:N223"/>
    <mergeCell ref="C219:D219"/>
    <mergeCell ref="E219:G219"/>
    <mergeCell ref="H219:I219"/>
    <mergeCell ref="J219:K219"/>
    <mergeCell ref="L219:N219"/>
    <mergeCell ref="A220:B220"/>
    <mergeCell ref="M220:N220"/>
    <mergeCell ref="A214:L214"/>
    <mergeCell ref="M214:N214"/>
    <mergeCell ref="A215:N216"/>
    <mergeCell ref="A217:N217"/>
    <mergeCell ref="C218:D218"/>
    <mergeCell ref="E218:G218"/>
    <mergeCell ref="H218:I218"/>
    <mergeCell ref="J218:K218"/>
    <mergeCell ref="L218:N218"/>
    <mergeCell ref="A211:B211"/>
    <mergeCell ref="M211:N211"/>
    <mergeCell ref="A212:B212"/>
    <mergeCell ref="M212:N212"/>
    <mergeCell ref="A213:B213"/>
    <mergeCell ref="M213:N213"/>
    <mergeCell ref="A208:B208"/>
    <mergeCell ref="M208:N208"/>
    <mergeCell ref="A209:B209"/>
    <mergeCell ref="M209:N209"/>
    <mergeCell ref="A210:B210"/>
    <mergeCell ref="M210:N210"/>
    <mergeCell ref="A205:B205"/>
    <mergeCell ref="M205:N205"/>
    <mergeCell ref="A206:B206"/>
    <mergeCell ref="M206:N206"/>
    <mergeCell ref="A207:B207"/>
    <mergeCell ref="M207:N207"/>
    <mergeCell ref="A202:B202"/>
    <mergeCell ref="M202:N202"/>
    <mergeCell ref="A203:B203"/>
    <mergeCell ref="M203:N203"/>
    <mergeCell ref="A204:B204"/>
    <mergeCell ref="M204:N204"/>
    <mergeCell ref="C200:D200"/>
    <mergeCell ref="E200:G200"/>
    <mergeCell ref="H200:I200"/>
    <mergeCell ref="J200:K200"/>
    <mergeCell ref="L200:N200"/>
    <mergeCell ref="A201:B201"/>
    <mergeCell ref="M201:N201"/>
    <mergeCell ref="A195:L195"/>
    <mergeCell ref="M195:N195"/>
    <mergeCell ref="A196:N197"/>
    <mergeCell ref="A198:N198"/>
    <mergeCell ref="C199:D199"/>
    <mergeCell ref="E199:G199"/>
    <mergeCell ref="H199:I199"/>
    <mergeCell ref="J199:K199"/>
    <mergeCell ref="L199:N199"/>
    <mergeCell ref="A192:B192"/>
    <mergeCell ref="M192:N192"/>
    <mergeCell ref="A193:B193"/>
    <mergeCell ref="M193:N193"/>
    <mergeCell ref="A194:B194"/>
    <mergeCell ref="M194:N194"/>
    <mergeCell ref="A189:B189"/>
    <mergeCell ref="M189:N189"/>
    <mergeCell ref="A190:B190"/>
    <mergeCell ref="M190:N190"/>
    <mergeCell ref="A191:B191"/>
    <mergeCell ref="M191:N191"/>
    <mergeCell ref="A186:B186"/>
    <mergeCell ref="M186:N186"/>
    <mergeCell ref="A187:B187"/>
    <mergeCell ref="M187:N187"/>
    <mergeCell ref="A188:B188"/>
    <mergeCell ref="M188:N188"/>
    <mergeCell ref="A183:B183"/>
    <mergeCell ref="M183:N183"/>
    <mergeCell ref="A184:B184"/>
    <mergeCell ref="M184:N184"/>
    <mergeCell ref="A185:B185"/>
    <mergeCell ref="M185:N185"/>
    <mergeCell ref="C181:D181"/>
    <mergeCell ref="E181:G181"/>
    <mergeCell ref="H181:I181"/>
    <mergeCell ref="J181:K181"/>
    <mergeCell ref="L181:N181"/>
    <mergeCell ref="A182:B182"/>
    <mergeCell ref="M182:N182"/>
    <mergeCell ref="A176:L176"/>
    <mergeCell ref="M176:N176"/>
    <mergeCell ref="A177:N178"/>
    <mergeCell ref="A179:N179"/>
    <mergeCell ref="C180:D180"/>
    <mergeCell ref="E180:G180"/>
    <mergeCell ref="H180:I180"/>
    <mergeCell ref="J180:K180"/>
    <mergeCell ref="L180:N180"/>
    <mergeCell ref="A173:B173"/>
    <mergeCell ref="M173:N173"/>
    <mergeCell ref="A174:B174"/>
    <mergeCell ref="M174:N174"/>
    <mergeCell ref="A175:B175"/>
    <mergeCell ref="M175:N175"/>
    <mergeCell ref="A170:B170"/>
    <mergeCell ref="M170:N170"/>
    <mergeCell ref="A171:B171"/>
    <mergeCell ref="M171:N171"/>
    <mergeCell ref="A172:B172"/>
    <mergeCell ref="M172:N172"/>
    <mergeCell ref="A167:B167"/>
    <mergeCell ref="M167:N167"/>
    <mergeCell ref="A168:B168"/>
    <mergeCell ref="M168:N168"/>
    <mergeCell ref="A169:B169"/>
    <mergeCell ref="M169:N169"/>
    <mergeCell ref="A164:B164"/>
    <mergeCell ref="M164:N164"/>
    <mergeCell ref="A165:B165"/>
    <mergeCell ref="M165:N165"/>
    <mergeCell ref="A166:B166"/>
    <mergeCell ref="M166:N166"/>
    <mergeCell ref="C162:D162"/>
    <mergeCell ref="E162:G162"/>
    <mergeCell ref="H162:I162"/>
    <mergeCell ref="J162:K162"/>
    <mergeCell ref="L162:N162"/>
    <mergeCell ref="A163:B163"/>
    <mergeCell ref="M163:N163"/>
    <mergeCell ref="A157:L157"/>
    <mergeCell ref="M157:N157"/>
    <mergeCell ref="A158:N159"/>
    <mergeCell ref="A160:N160"/>
    <mergeCell ref="C161:D161"/>
    <mergeCell ref="E161:G161"/>
    <mergeCell ref="H161:I161"/>
    <mergeCell ref="J161:K161"/>
    <mergeCell ref="L161:N161"/>
    <mergeCell ref="A154:B154"/>
    <mergeCell ref="M154:N154"/>
    <mergeCell ref="A155:B155"/>
    <mergeCell ref="M155:N155"/>
    <mergeCell ref="A156:B156"/>
    <mergeCell ref="M156:N156"/>
    <mergeCell ref="A151:B151"/>
    <mergeCell ref="M151:N151"/>
    <mergeCell ref="A152:B152"/>
    <mergeCell ref="M152:N152"/>
    <mergeCell ref="A153:B153"/>
    <mergeCell ref="M153:N153"/>
    <mergeCell ref="A148:B148"/>
    <mergeCell ref="M148:N148"/>
    <mergeCell ref="A149:B149"/>
    <mergeCell ref="M149:N149"/>
    <mergeCell ref="A150:B150"/>
    <mergeCell ref="M150:N150"/>
    <mergeCell ref="A145:B145"/>
    <mergeCell ref="M145:N145"/>
    <mergeCell ref="A146:B146"/>
    <mergeCell ref="M146:N146"/>
    <mergeCell ref="A147:B147"/>
    <mergeCell ref="M147:N147"/>
    <mergeCell ref="C143:D143"/>
    <mergeCell ref="E143:G143"/>
    <mergeCell ref="H143:I143"/>
    <mergeCell ref="J143:K143"/>
    <mergeCell ref="L143:N143"/>
    <mergeCell ref="A144:B144"/>
    <mergeCell ref="M144:N144"/>
    <mergeCell ref="A138:L138"/>
    <mergeCell ref="M138:N138"/>
    <mergeCell ref="A139:N140"/>
    <mergeCell ref="A141:N141"/>
    <mergeCell ref="C142:D142"/>
    <mergeCell ref="E142:G142"/>
    <mergeCell ref="H142:I142"/>
    <mergeCell ref="J142:K142"/>
    <mergeCell ref="L142:N142"/>
    <mergeCell ref="A135:B135"/>
    <mergeCell ref="M135:N135"/>
    <mergeCell ref="A136:B136"/>
    <mergeCell ref="M136:N136"/>
    <mergeCell ref="A137:B137"/>
    <mergeCell ref="M137:N137"/>
    <mergeCell ref="A132:B132"/>
    <mergeCell ref="M132:N132"/>
    <mergeCell ref="A133:B133"/>
    <mergeCell ref="M133:N133"/>
    <mergeCell ref="A134:B134"/>
    <mergeCell ref="M134:N134"/>
    <mergeCell ref="A129:B129"/>
    <mergeCell ref="M129:N129"/>
    <mergeCell ref="A130:B130"/>
    <mergeCell ref="M130:N130"/>
    <mergeCell ref="A131:B131"/>
    <mergeCell ref="M131:N131"/>
    <mergeCell ref="A126:B126"/>
    <mergeCell ref="M126:N126"/>
    <mergeCell ref="A127:B127"/>
    <mergeCell ref="M127:N127"/>
    <mergeCell ref="A128:B128"/>
    <mergeCell ref="M128:N128"/>
    <mergeCell ref="C124:D124"/>
    <mergeCell ref="E124:G124"/>
    <mergeCell ref="H124:I124"/>
    <mergeCell ref="J124:K124"/>
    <mergeCell ref="L124:N124"/>
    <mergeCell ref="A125:B125"/>
    <mergeCell ref="M125:N125"/>
    <mergeCell ref="A119:L119"/>
    <mergeCell ref="M119:N119"/>
    <mergeCell ref="A120:N121"/>
    <mergeCell ref="A122:N122"/>
    <mergeCell ref="C123:D123"/>
    <mergeCell ref="E123:G123"/>
    <mergeCell ref="H123:I123"/>
    <mergeCell ref="J123:K123"/>
    <mergeCell ref="L123:N123"/>
    <mergeCell ref="A116:B116"/>
    <mergeCell ref="M116:N116"/>
    <mergeCell ref="A117:B117"/>
    <mergeCell ref="M117:N117"/>
    <mergeCell ref="A118:B118"/>
    <mergeCell ref="M118:N118"/>
    <mergeCell ref="A113:B113"/>
    <mergeCell ref="M113:N113"/>
    <mergeCell ref="A114:B114"/>
    <mergeCell ref="M114:N114"/>
    <mergeCell ref="A115:B115"/>
    <mergeCell ref="M115:N115"/>
    <mergeCell ref="A110:B110"/>
    <mergeCell ref="M110:N110"/>
    <mergeCell ref="A111:B111"/>
    <mergeCell ref="M111:N111"/>
    <mergeCell ref="A112:B112"/>
    <mergeCell ref="M112:N112"/>
    <mergeCell ref="A107:B107"/>
    <mergeCell ref="M107:N107"/>
    <mergeCell ref="A108:B108"/>
    <mergeCell ref="M108:N108"/>
    <mergeCell ref="A109:B109"/>
    <mergeCell ref="M109:N109"/>
    <mergeCell ref="C105:D105"/>
    <mergeCell ref="E105:G105"/>
    <mergeCell ref="H105:I105"/>
    <mergeCell ref="J105:K105"/>
    <mergeCell ref="L105:N105"/>
    <mergeCell ref="A106:B106"/>
    <mergeCell ref="M106:N106"/>
    <mergeCell ref="A100:L100"/>
    <mergeCell ref="M100:N100"/>
    <mergeCell ref="A101:N102"/>
    <mergeCell ref="A103:N103"/>
    <mergeCell ref="C104:D104"/>
    <mergeCell ref="E104:G104"/>
    <mergeCell ref="H104:I104"/>
    <mergeCell ref="J104:K104"/>
    <mergeCell ref="L104:N104"/>
    <mergeCell ref="A97:B97"/>
    <mergeCell ref="M97:N97"/>
    <mergeCell ref="A98:B98"/>
    <mergeCell ref="M98:N98"/>
    <mergeCell ref="A99:B99"/>
    <mergeCell ref="M99:N99"/>
    <mergeCell ref="A94:B94"/>
    <mergeCell ref="M94:N94"/>
    <mergeCell ref="A95:B95"/>
    <mergeCell ref="M95:N95"/>
    <mergeCell ref="A96:B96"/>
    <mergeCell ref="M96:N96"/>
    <mergeCell ref="A91:B91"/>
    <mergeCell ref="M91:N91"/>
    <mergeCell ref="A92:B92"/>
    <mergeCell ref="M92:N92"/>
    <mergeCell ref="A93:B93"/>
    <mergeCell ref="M93:N93"/>
    <mergeCell ref="A88:B88"/>
    <mergeCell ref="M88:N88"/>
    <mergeCell ref="A89:B89"/>
    <mergeCell ref="M89:N89"/>
    <mergeCell ref="A90:B90"/>
    <mergeCell ref="M90:N90"/>
    <mergeCell ref="C86:D86"/>
    <mergeCell ref="E86:G86"/>
    <mergeCell ref="H86:I86"/>
    <mergeCell ref="J86:K86"/>
    <mergeCell ref="L86:N86"/>
    <mergeCell ref="A87:B87"/>
    <mergeCell ref="M87:N87"/>
    <mergeCell ref="A81:L81"/>
    <mergeCell ref="M81:N81"/>
    <mergeCell ref="A82:N83"/>
    <mergeCell ref="A84:N84"/>
    <mergeCell ref="C85:D85"/>
    <mergeCell ref="E85:G85"/>
    <mergeCell ref="H85:I85"/>
    <mergeCell ref="J85:K85"/>
    <mergeCell ref="L85:N85"/>
    <mergeCell ref="A78:B78"/>
    <mergeCell ref="M78:N78"/>
    <mergeCell ref="A79:B79"/>
    <mergeCell ref="M79:N79"/>
    <mergeCell ref="A80:B80"/>
    <mergeCell ref="M80:N80"/>
    <mergeCell ref="A75:B75"/>
    <mergeCell ref="M75:N75"/>
    <mergeCell ref="A76:B76"/>
    <mergeCell ref="M76:N76"/>
    <mergeCell ref="A77:B77"/>
    <mergeCell ref="M77:N77"/>
    <mergeCell ref="A72:B72"/>
    <mergeCell ref="M72:N72"/>
    <mergeCell ref="A73:B73"/>
    <mergeCell ref="M73:N73"/>
    <mergeCell ref="A74:B74"/>
    <mergeCell ref="M74:N74"/>
    <mergeCell ref="A69:B69"/>
    <mergeCell ref="M69:N69"/>
    <mergeCell ref="A70:B70"/>
    <mergeCell ref="M70:N70"/>
    <mergeCell ref="A71:B71"/>
    <mergeCell ref="M71:N71"/>
    <mergeCell ref="C67:D67"/>
    <mergeCell ref="E67:G67"/>
    <mergeCell ref="H67:I67"/>
    <mergeCell ref="J67:K67"/>
    <mergeCell ref="L67:N67"/>
    <mergeCell ref="A68:B68"/>
    <mergeCell ref="M68:N68"/>
    <mergeCell ref="A62:L62"/>
    <mergeCell ref="M62:N62"/>
    <mergeCell ref="A63:N64"/>
    <mergeCell ref="A65:N65"/>
    <mergeCell ref="C66:D66"/>
    <mergeCell ref="E66:G66"/>
    <mergeCell ref="H66:I66"/>
    <mergeCell ref="J66:K66"/>
    <mergeCell ref="L66:N66"/>
    <mergeCell ref="A59:B59"/>
    <mergeCell ref="M59:N59"/>
    <mergeCell ref="A60:B60"/>
    <mergeCell ref="M60:N60"/>
    <mergeCell ref="A61:B61"/>
    <mergeCell ref="M61:N61"/>
    <mergeCell ref="A56:B56"/>
    <mergeCell ref="M56:N56"/>
    <mergeCell ref="A57:B57"/>
    <mergeCell ref="M57:N57"/>
    <mergeCell ref="A58:B58"/>
    <mergeCell ref="M58:N58"/>
    <mergeCell ref="A53:B53"/>
    <mergeCell ref="M53:N53"/>
    <mergeCell ref="A54:B54"/>
    <mergeCell ref="M54:N54"/>
    <mergeCell ref="A55:B55"/>
    <mergeCell ref="M55:N55"/>
    <mergeCell ref="A50:B50"/>
    <mergeCell ref="M50:N50"/>
    <mergeCell ref="A51:B51"/>
    <mergeCell ref="M51:N51"/>
    <mergeCell ref="A52:B52"/>
    <mergeCell ref="M52:N52"/>
    <mergeCell ref="C48:D48"/>
    <mergeCell ref="E48:G48"/>
    <mergeCell ref="H48:I48"/>
    <mergeCell ref="J48:K48"/>
    <mergeCell ref="L48:N48"/>
    <mergeCell ref="A49:B49"/>
    <mergeCell ref="M49:N49"/>
    <mergeCell ref="A43:L43"/>
    <mergeCell ref="M43:N43"/>
    <mergeCell ref="A44:N45"/>
    <mergeCell ref="A46:N46"/>
    <mergeCell ref="C47:D47"/>
    <mergeCell ref="E47:G47"/>
    <mergeCell ref="H47:I47"/>
    <mergeCell ref="J47:K47"/>
    <mergeCell ref="L47:N47"/>
    <mergeCell ref="A40:B40"/>
    <mergeCell ref="M40:N40"/>
    <mergeCell ref="A41:B41"/>
    <mergeCell ref="M41:N41"/>
    <mergeCell ref="A42:B42"/>
    <mergeCell ref="M42:N42"/>
    <mergeCell ref="A37:B37"/>
    <mergeCell ref="M37:N37"/>
    <mergeCell ref="A38:B38"/>
    <mergeCell ref="M38:N38"/>
    <mergeCell ref="A39:B39"/>
    <mergeCell ref="M39:N39"/>
    <mergeCell ref="A34:B34"/>
    <mergeCell ref="M34:N34"/>
    <mergeCell ref="P34:S34"/>
    <mergeCell ref="A35:B35"/>
    <mergeCell ref="M35:N35"/>
    <mergeCell ref="A36:B36"/>
    <mergeCell ref="M36:N36"/>
    <mergeCell ref="A32:B32"/>
    <mergeCell ref="M32:N32"/>
    <mergeCell ref="P32:S32"/>
    <mergeCell ref="A33:B33"/>
    <mergeCell ref="M33:N33"/>
    <mergeCell ref="P33:S33"/>
    <mergeCell ref="A30:B30"/>
    <mergeCell ref="M30:N30"/>
    <mergeCell ref="P30:S30"/>
    <mergeCell ref="A31:B31"/>
    <mergeCell ref="M31:N31"/>
    <mergeCell ref="P31:S31"/>
    <mergeCell ref="C29:D29"/>
    <mergeCell ref="E29:G29"/>
    <mergeCell ref="H29:I29"/>
    <mergeCell ref="J29:K29"/>
    <mergeCell ref="L29:N29"/>
    <mergeCell ref="P29:S29"/>
    <mergeCell ref="A27:N27"/>
    <mergeCell ref="P27:S27"/>
    <mergeCell ref="C28:D28"/>
    <mergeCell ref="E28:G28"/>
    <mergeCell ref="H28:I28"/>
    <mergeCell ref="J28:K28"/>
    <mergeCell ref="L28:N28"/>
    <mergeCell ref="P28:S28"/>
    <mergeCell ref="A24:L24"/>
    <mergeCell ref="M24:N24"/>
    <mergeCell ref="P24:S24"/>
    <mergeCell ref="A25:N26"/>
    <mergeCell ref="P25:S25"/>
    <mergeCell ref="P26:S26"/>
    <mergeCell ref="A22:B22"/>
    <mergeCell ref="M22:N22"/>
    <mergeCell ref="P22:S22"/>
    <mergeCell ref="A23:B23"/>
    <mergeCell ref="M23:N23"/>
    <mergeCell ref="P23:S23"/>
    <mergeCell ref="A19:B19"/>
    <mergeCell ref="M19:N19"/>
    <mergeCell ref="P19:S19"/>
    <mergeCell ref="A20:B20"/>
    <mergeCell ref="M20:N20"/>
    <mergeCell ref="A21:B21"/>
    <mergeCell ref="M21:N21"/>
    <mergeCell ref="P21:AB21"/>
    <mergeCell ref="A17:B17"/>
    <mergeCell ref="M17:N17"/>
    <mergeCell ref="P17:S17"/>
    <mergeCell ref="A18:B18"/>
    <mergeCell ref="M18:N18"/>
    <mergeCell ref="P18:S18"/>
    <mergeCell ref="A15:B15"/>
    <mergeCell ref="M15:N15"/>
    <mergeCell ref="P15:S15"/>
    <mergeCell ref="A16:B16"/>
    <mergeCell ref="M16:N16"/>
    <mergeCell ref="P16:S16"/>
    <mergeCell ref="A13:B13"/>
    <mergeCell ref="M13:N13"/>
    <mergeCell ref="P13:S13"/>
    <mergeCell ref="A14:B14"/>
    <mergeCell ref="M14:N14"/>
    <mergeCell ref="P14:S14"/>
    <mergeCell ref="A11:B11"/>
    <mergeCell ref="M11:N11"/>
    <mergeCell ref="P11:S11"/>
    <mergeCell ref="A12:B12"/>
    <mergeCell ref="M12:N12"/>
    <mergeCell ref="P12:S12"/>
    <mergeCell ref="A1:B5"/>
    <mergeCell ref="A6:N6"/>
    <mergeCell ref="P6:AB6"/>
    <mergeCell ref="P7:S7"/>
    <mergeCell ref="C10:D10"/>
    <mergeCell ref="E10:G10"/>
    <mergeCell ref="H10:I10"/>
    <mergeCell ref="J10:K10"/>
    <mergeCell ref="L10:N10"/>
    <mergeCell ref="P10:S10"/>
    <mergeCell ref="A8:N8"/>
    <mergeCell ref="P8:S8"/>
    <mergeCell ref="C9:D9"/>
    <mergeCell ref="E9:G9"/>
    <mergeCell ref="H9:I9"/>
    <mergeCell ref="J9:K9"/>
    <mergeCell ref="L9:N9"/>
    <mergeCell ref="P9:S9"/>
    <mergeCell ref="K1:N5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legacyDrawing r:id="rId2"/>
  <oleObjects>
    <oleObject progId="PBrush" shapeId="47105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P165"/>
  <sheetViews>
    <sheetView showZeros="0" view="pageBreakPreview" zoomScaleSheetLayoutView="100" workbookViewId="0">
      <selection activeCell="K18" sqref="K18"/>
    </sheetView>
  </sheetViews>
  <sheetFormatPr defaultColWidth="9.140625" defaultRowHeight="12"/>
  <cols>
    <col min="1" max="1" width="4.7109375" style="2" customWidth="1"/>
    <col min="2" max="2" width="24.85546875" style="2" customWidth="1"/>
    <col min="3" max="3" width="7.85546875" style="2" customWidth="1"/>
    <col min="4" max="4" width="9" style="2" customWidth="1"/>
    <col min="5" max="5" width="12.28515625" style="2" customWidth="1"/>
    <col min="6" max="6" width="13.7109375" style="2" customWidth="1"/>
    <col min="7" max="7" width="8.140625" style="2" customWidth="1"/>
    <col min="8" max="8" width="7.85546875" style="2" customWidth="1"/>
    <col min="9" max="9" width="13.28515625" style="2" customWidth="1"/>
    <col min="10" max="10" width="10.85546875" style="2" customWidth="1"/>
    <col min="11" max="11" width="11.140625" style="2" customWidth="1"/>
    <col min="12" max="12" width="11.5703125" style="2" customWidth="1"/>
    <col min="13" max="13" width="9.140625" style="25"/>
    <col min="14" max="14" width="9.140625" style="2"/>
    <col min="15" max="20" width="9.140625" style="16"/>
    <col min="21" max="21" width="11.85546875" style="16" customWidth="1"/>
    <col min="22" max="42" width="9.140625" style="16"/>
    <col min="43" max="16384" width="9.140625" style="2"/>
  </cols>
  <sheetData>
    <row r="1" spans="1:42" ht="15" customHeight="1">
      <c r="A1" s="901"/>
      <c r="B1" s="901"/>
      <c r="C1" s="880">
        <f>'Ferragem - Armado (15m)'!C1</f>
        <v>0</v>
      </c>
      <c r="D1" s="881"/>
      <c r="E1" s="881"/>
      <c r="F1" s="881"/>
      <c r="G1" s="881"/>
      <c r="H1" s="411"/>
      <c r="I1" s="412"/>
      <c r="J1" s="889">
        <f>'Dados da Obra'!K1</f>
        <v>0</v>
      </c>
      <c r="K1" s="890"/>
      <c r="L1" s="891"/>
      <c r="M1" s="388"/>
      <c r="N1" s="15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42" ht="26.25" customHeight="1">
      <c r="A2" s="901"/>
      <c r="B2" s="901"/>
      <c r="C2" s="883">
        <f>'Ferragem - Armado (15m)'!C2</f>
        <v>0</v>
      </c>
      <c r="D2" s="884"/>
      <c r="E2" s="884"/>
      <c r="F2" s="884"/>
      <c r="G2" s="884"/>
      <c r="H2" s="893">
        <f>'Ferragem - Armado (15m)'!H3</f>
        <v>0</v>
      </c>
      <c r="I2" s="894"/>
      <c r="J2" s="892"/>
      <c r="K2" s="893"/>
      <c r="L2" s="894"/>
      <c r="M2" s="388"/>
      <c r="N2" s="15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42" ht="18" customHeight="1">
      <c r="A3" s="901"/>
      <c r="B3" s="901"/>
      <c r="C3" s="883">
        <f>'Ferragem - Armado (15m)'!C3</f>
        <v>0</v>
      </c>
      <c r="D3" s="884"/>
      <c r="E3" s="884"/>
      <c r="F3" s="884"/>
      <c r="G3" s="884"/>
      <c r="H3" s="1048">
        <f>'Ferragem - Armado (15m)'!H4</f>
        <v>0</v>
      </c>
      <c r="I3" s="1049"/>
      <c r="J3" s="892"/>
      <c r="K3" s="893"/>
      <c r="L3" s="894"/>
      <c r="M3" s="388"/>
      <c r="N3" s="15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42" ht="21.75" customHeight="1">
      <c r="A4" s="901"/>
      <c r="B4" s="901"/>
      <c r="C4" s="883">
        <f>'Ferragem - Armado (15m)'!C4</f>
        <v>0</v>
      </c>
      <c r="D4" s="884"/>
      <c r="E4" s="884"/>
      <c r="F4" s="884"/>
      <c r="G4" s="884"/>
      <c r="H4" s="1048">
        <f>'Ferragem - Armado (15m)'!H5</f>
        <v>0</v>
      </c>
      <c r="I4" s="1049"/>
      <c r="J4" s="892"/>
      <c r="K4" s="893"/>
      <c r="L4" s="894"/>
      <c r="M4" s="388"/>
      <c r="N4" s="15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42">
      <c r="A5" s="901"/>
      <c r="B5" s="901"/>
      <c r="C5" s="886">
        <f>'Ferragem - Armado (15m)'!C5</f>
        <v>0</v>
      </c>
      <c r="D5" s="887"/>
      <c r="E5" s="887"/>
      <c r="F5" s="887"/>
      <c r="G5" s="887"/>
      <c r="H5" s="414"/>
      <c r="I5" s="415"/>
      <c r="J5" s="895"/>
      <c r="K5" s="896"/>
      <c r="L5" s="897"/>
      <c r="M5" s="388"/>
      <c r="N5" s="15"/>
      <c r="O5" s="127"/>
      <c r="P5" s="127"/>
      <c r="Q5" s="127"/>
      <c r="R5" s="127"/>
      <c r="S5" s="127"/>
      <c r="T5" s="127"/>
      <c r="U5" s="127"/>
      <c r="V5" s="127"/>
      <c r="W5" s="127"/>
      <c r="X5" s="127"/>
    </row>
    <row r="6" spans="1:42">
      <c r="A6" s="1047" t="s">
        <v>650</v>
      </c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</row>
    <row r="7" spans="1:42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1"/>
    </row>
    <row r="8" spans="1:42">
      <c r="A8" s="898" t="str">
        <f>'Resumo Ferragem - Simples'!A8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900"/>
    </row>
    <row r="9" spans="1:42">
      <c r="A9" s="954" t="s">
        <v>1</v>
      </c>
      <c r="B9" s="955" t="s">
        <v>2</v>
      </c>
      <c r="C9" s="956"/>
      <c r="D9" s="956"/>
      <c r="E9" s="956"/>
      <c r="F9" s="956"/>
      <c r="G9" s="957"/>
      <c r="H9" s="954" t="s">
        <v>59</v>
      </c>
      <c r="I9" s="954" t="s">
        <v>60</v>
      </c>
      <c r="J9" s="954"/>
      <c r="K9" s="954" t="s">
        <v>102</v>
      </c>
      <c r="L9" s="954"/>
    </row>
    <row r="10" spans="1:42">
      <c r="A10" s="954"/>
      <c r="B10" s="387" t="s">
        <v>6</v>
      </c>
      <c r="C10" s="389" t="s">
        <v>7</v>
      </c>
      <c r="D10" s="389" t="s">
        <v>8</v>
      </c>
      <c r="E10" s="387" t="s">
        <v>130</v>
      </c>
      <c r="F10" s="387" t="s">
        <v>131</v>
      </c>
      <c r="G10" s="389" t="s">
        <v>12</v>
      </c>
      <c r="H10" s="954"/>
      <c r="I10" s="390" t="s">
        <v>101</v>
      </c>
      <c r="J10" s="389" t="s">
        <v>61</v>
      </c>
      <c r="K10" s="390" t="s">
        <v>101</v>
      </c>
      <c r="L10" s="389" t="s">
        <v>61</v>
      </c>
    </row>
    <row r="11" spans="1:42" s="29" customFormat="1">
      <c r="A11" s="12">
        <f>'Dados da Obra'!A50</f>
        <v>0</v>
      </c>
      <c r="B11" s="121" t="str">
        <f>'Dados da Obra'!B50</f>
        <v>PONTE DE BONITO</v>
      </c>
      <c r="C11" s="12" t="str">
        <f>'Dados da Obra'!C50</f>
        <v>Estrada do Quati</v>
      </c>
      <c r="D11" s="12" t="str">
        <f>'Dados da Obra'!D50</f>
        <v>BONITO</v>
      </c>
      <c r="E11" s="12" t="str">
        <f>'Dados da Obra'!E50</f>
        <v xml:space="preserve"> 21°03'26"S</v>
      </c>
      <c r="F11" s="12" t="str">
        <f>'Dados da Obra'!F50</f>
        <v xml:space="preserve"> 56°24'25"W</v>
      </c>
      <c r="G11" s="76">
        <f>'Dados da Obra'!G50</f>
        <v>30</v>
      </c>
      <c r="H11" s="144">
        <f>'Memoria de Cálculo - Simples'!T93</f>
        <v>6.75</v>
      </c>
      <c r="I11" s="23"/>
      <c r="J11" s="23"/>
      <c r="K11" s="144">
        <f>H11*I11</f>
        <v>0</v>
      </c>
      <c r="L11" s="144">
        <f>H11*J11</f>
        <v>0</v>
      </c>
      <c r="M11" s="25"/>
      <c r="N11" s="2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29" customFormat="1">
      <c r="A12" s="12">
        <f>'Dados da Obra'!A51</f>
        <v>0</v>
      </c>
      <c r="B12" s="121">
        <f>'Dados da Obra'!B51</f>
        <v>0</v>
      </c>
      <c r="C12" s="12">
        <f>'Dados da Obra'!C51</f>
        <v>0</v>
      </c>
      <c r="D12" s="12">
        <f>'Dados da Obra'!D51</f>
        <v>0</v>
      </c>
      <c r="E12" s="12">
        <f>'Dados da Obra'!E51</f>
        <v>0</v>
      </c>
      <c r="F12" s="12">
        <f>'Dados da Obra'!F51</f>
        <v>0</v>
      </c>
      <c r="G12" s="76">
        <f>'Dados da Obra'!G51</f>
        <v>0</v>
      </c>
      <c r="H12" s="144" t="e">
        <f>'Memoria de Cálculo - Simples'!#REF!</f>
        <v>#REF!</v>
      </c>
      <c r="I12" s="23"/>
      <c r="J12" s="23"/>
      <c r="K12" s="144"/>
      <c r="L12" s="144"/>
      <c r="M12" s="25"/>
      <c r="N12" s="2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29" customFormat="1">
      <c r="A13" s="12">
        <f>'Dados da Obra'!A52</f>
        <v>0</v>
      </c>
      <c r="B13" s="121">
        <f>'Dados da Obra'!B52</f>
        <v>0</v>
      </c>
      <c r="C13" s="12">
        <f>'Dados da Obra'!C52</f>
        <v>0</v>
      </c>
      <c r="D13" s="12">
        <f>'Dados da Obra'!D52</f>
        <v>0</v>
      </c>
      <c r="E13" s="12">
        <f>'Dados da Obra'!E52</f>
        <v>0</v>
      </c>
      <c r="F13" s="12">
        <f>'Dados da Obra'!F52</f>
        <v>0</v>
      </c>
      <c r="G13" s="76">
        <f>'Dados da Obra'!G52</f>
        <v>0</v>
      </c>
      <c r="H13" s="144">
        <f>'Memoria de Cálculo - Simples'!T95</f>
        <v>0</v>
      </c>
      <c r="I13" s="23"/>
      <c r="J13" s="23"/>
      <c r="K13" s="144"/>
      <c r="L13" s="144"/>
      <c r="M13" s="25"/>
      <c r="N13" s="2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29" customFormat="1">
      <c r="A14" s="12">
        <f>'Dados da Obra'!A53</f>
        <v>0</v>
      </c>
      <c r="B14" s="121">
        <f>'Dados da Obra'!B53</f>
        <v>0</v>
      </c>
      <c r="C14" s="12">
        <f>'Dados da Obra'!C53</f>
        <v>0</v>
      </c>
      <c r="D14" s="12">
        <f>'Dados da Obra'!D53</f>
        <v>0</v>
      </c>
      <c r="E14" s="12">
        <f>'Dados da Obra'!E53</f>
        <v>0</v>
      </c>
      <c r="F14" s="12">
        <f>'Dados da Obra'!F53</f>
        <v>0</v>
      </c>
      <c r="G14" s="76">
        <f>'Dados da Obra'!G53</f>
        <v>0</v>
      </c>
      <c r="H14" s="144">
        <f>'Memoria de Cálculo - Simples'!T96</f>
        <v>0</v>
      </c>
      <c r="I14" s="23"/>
      <c r="J14" s="23"/>
      <c r="K14" s="144"/>
      <c r="L14" s="144"/>
      <c r="M14" s="25"/>
      <c r="N14" s="2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29" customFormat="1">
      <c r="A15" s="12">
        <f>'Dados da Obra'!A54</f>
        <v>0</v>
      </c>
      <c r="B15" s="121">
        <f>'Dados da Obra'!B54</f>
        <v>0</v>
      </c>
      <c r="C15" s="12">
        <f>'Dados da Obra'!C54</f>
        <v>0</v>
      </c>
      <c r="D15" s="12">
        <f>'Dados da Obra'!D54</f>
        <v>0</v>
      </c>
      <c r="E15" s="12">
        <f>'Dados da Obra'!E54</f>
        <v>0</v>
      </c>
      <c r="F15" s="12">
        <f>'Dados da Obra'!F54</f>
        <v>0</v>
      </c>
      <c r="G15" s="76">
        <f>'Dados da Obra'!G54</f>
        <v>0</v>
      </c>
      <c r="H15" s="144">
        <f>'Memoria de Cálculo - Simples'!T97</f>
        <v>0</v>
      </c>
      <c r="I15" s="23"/>
      <c r="J15" s="23"/>
      <c r="K15" s="144"/>
      <c r="L15" s="144"/>
      <c r="M15" s="25"/>
      <c r="N15" s="2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29" customFormat="1">
      <c r="A16" s="12">
        <f>'Dados da Obra'!A55</f>
        <v>0</v>
      </c>
      <c r="B16" s="121">
        <f>'Dados da Obra'!B55</f>
        <v>0</v>
      </c>
      <c r="C16" s="12">
        <f>'Dados da Obra'!C55</f>
        <v>0</v>
      </c>
      <c r="D16" s="12">
        <f>'Dados da Obra'!D55</f>
        <v>0</v>
      </c>
      <c r="E16" s="12">
        <f>'Dados da Obra'!E55</f>
        <v>0</v>
      </c>
      <c r="F16" s="12">
        <f>'Dados da Obra'!F55</f>
        <v>0</v>
      </c>
      <c r="G16" s="76">
        <f>'Dados da Obra'!G55</f>
        <v>0</v>
      </c>
      <c r="H16" s="144">
        <f>'Memoria de Cálculo - Simples'!T98</f>
        <v>0</v>
      </c>
      <c r="I16" s="23"/>
      <c r="J16" s="23"/>
      <c r="K16" s="144"/>
      <c r="L16" s="144"/>
      <c r="M16" s="25"/>
      <c r="N16" s="2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s="29" customFormat="1">
      <c r="A17" s="12">
        <f>'Dados da Obra'!A56</f>
        <v>0</v>
      </c>
      <c r="B17" s="121">
        <f>'Dados da Obra'!B56</f>
        <v>0</v>
      </c>
      <c r="C17" s="12">
        <f>'Dados da Obra'!C56</f>
        <v>0</v>
      </c>
      <c r="D17" s="12">
        <f>'Dados da Obra'!D56</f>
        <v>0</v>
      </c>
      <c r="E17" s="12">
        <f>'Dados da Obra'!E56</f>
        <v>0</v>
      </c>
      <c r="F17" s="12">
        <f>'Dados da Obra'!F56</f>
        <v>0</v>
      </c>
      <c r="G17" s="76"/>
      <c r="H17" s="144">
        <f>'Memoria de Cálculo - Simples'!T99</f>
        <v>0</v>
      </c>
      <c r="I17" s="23"/>
      <c r="J17" s="23"/>
      <c r="K17" s="144"/>
      <c r="L17" s="144"/>
      <c r="M17" s="25"/>
      <c r="N17" s="2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s="29" customFormat="1">
      <c r="A18" s="12">
        <f>'Dados da Obra'!A57</f>
        <v>0</v>
      </c>
      <c r="B18" s="121">
        <f>'Dados da Obra'!B57</f>
        <v>0</v>
      </c>
      <c r="C18" s="12">
        <f>'Dados da Obra'!C57</f>
        <v>0</v>
      </c>
      <c r="D18" s="12">
        <f>'Dados da Obra'!D57</f>
        <v>0</v>
      </c>
      <c r="E18" s="12">
        <f>'Dados da Obra'!E57</f>
        <v>0</v>
      </c>
      <c r="F18" s="12">
        <f>'Dados da Obra'!F57</f>
        <v>0</v>
      </c>
      <c r="G18" s="76"/>
      <c r="H18" s="144">
        <f>'Memoria de Cálculo - Simples'!T100</f>
        <v>0</v>
      </c>
      <c r="I18" s="23"/>
      <c r="J18" s="23"/>
      <c r="K18" s="144"/>
      <c r="L18" s="144"/>
      <c r="M18" s="25"/>
      <c r="N18" s="2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s="29" customFormat="1">
      <c r="A19" s="12">
        <f>'Dados da Obra'!A58</f>
        <v>0</v>
      </c>
      <c r="B19" s="121">
        <f>'Dados da Obra'!B58</f>
        <v>0</v>
      </c>
      <c r="C19" s="12">
        <f>'Dados da Obra'!C58</f>
        <v>0</v>
      </c>
      <c r="D19" s="12">
        <f>'Dados da Obra'!D58</f>
        <v>0</v>
      </c>
      <c r="E19" s="12">
        <f>'Dados da Obra'!E58</f>
        <v>0</v>
      </c>
      <c r="F19" s="12">
        <f>'Dados da Obra'!F58</f>
        <v>0</v>
      </c>
      <c r="G19" s="76"/>
      <c r="H19" s="144">
        <f>'Memoria de Cálculo - Simples'!T101</f>
        <v>0</v>
      </c>
      <c r="I19" s="23"/>
      <c r="J19" s="23"/>
      <c r="K19" s="144"/>
      <c r="L19" s="144"/>
      <c r="M19" s="25"/>
      <c r="N19" s="2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s="29" customFormat="1">
      <c r="A20" s="12">
        <f>'Dados da Obra'!A59</f>
        <v>0</v>
      </c>
      <c r="B20" s="121">
        <f>'Dados da Obra'!B59</f>
        <v>0</v>
      </c>
      <c r="C20" s="12">
        <f>'Dados da Obra'!C59</f>
        <v>0</v>
      </c>
      <c r="D20" s="12">
        <f>'Dados da Obra'!D59</f>
        <v>0</v>
      </c>
      <c r="E20" s="12">
        <f>'Dados da Obra'!E59</f>
        <v>0</v>
      </c>
      <c r="F20" s="12">
        <f>'Dados da Obra'!F59</f>
        <v>0</v>
      </c>
      <c r="G20" s="76">
        <f>'Dados da Obra'!G59</f>
        <v>0</v>
      </c>
      <c r="H20" s="144">
        <f>'Memoria de Cálculo - Simples'!T102</f>
        <v>0</v>
      </c>
      <c r="I20" s="23"/>
      <c r="J20" s="23"/>
      <c r="K20" s="144"/>
      <c r="L20" s="144"/>
      <c r="M20" s="25"/>
      <c r="N20" s="2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s="29" customFormat="1">
      <c r="A21" s="12">
        <f>'Dados da Obra'!A60</f>
        <v>0</v>
      </c>
      <c r="B21" s="121">
        <f>'Dados da Obra'!B60</f>
        <v>0</v>
      </c>
      <c r="C21" s="12">
        <f>'Dados da Obra'!C60</f>
        <v>0</v>
      </c>
      <c r="D21" s="12">
        <f>'Dados da Obra'!D60</f>
        <v>0</v>
      </c>
      <c r="E21" s="12">
        <f>'Dados da Obra'!E60</f>
        <v>0</v>
      </c>
      <c r="F21" s="12">
        <f>'Dados da Obra'!F60</f>
        <v>0</v>
      </c>
      <c r="G21" s="76">
        <f>'Dados da Obra'!G60</f>
        <v>0</v>
      </c>
      <c r="H21" s="144">
        <f>'Memoria de Cálculo - Simples'!T103</f>
        <v>0</v>
      </c>
      <c r="I21" s="23"/>
      <c r="J21" s="23"/>
      <c r="K21" s="144"/>
      <c r="L21" s="144"/>
      <c r="M21" s="25"/>
      <c r="N21" s="2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2" s="29" customFormat="1">
      <c r="A22" s="12">
        <f>'Dados da Obra'!A61</f>
        <v>0</v>
      </c>
      <c r="B22" s="121">
        <f>'Dados da Obra'!B61</f>
        <v>0</v>
      </c>
      <c r="C22" s="12">
        <f>'Dados da Obra'!C61</f>
        <v>0</v>
      </c>
      <c r="D22" s="12">
        <f>'Dados da Obra'!D61</f>
        <v>0</v>
      </c>
      <c r="E22" s="12">
        <f>'Dados da Obra'!E61</f>
        <v>0</v>
      </c>
      <c r="F22" s="12">
        <f>'Dados da Obra'!F61</f>
        <v>0</v>
      </c>
      <c r="G22" s="76">
        <f>'Dados da Obra'!G61</f>
        <v>0</v>
      </c>
      <c r="H22" s="144">
        <f>'Memoria de Cálculo - Simples'!T104</f>
        <v>0</v>
      </c>
      <c r="I22" s="23"/>
      <c r="J22" s="23"/>
      <c r="K22" s="144"/>
      <c r="L22" s="144"/>
      <c r="M22" s="25"/>
      <c r="N22" s="2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42" s="29" customFormat="1">
      <c r="A23" s="12"/>
      <c r="B23" s="121"/>
      <c r="C23" s="12"/>
      <c r="D23" s="12"/>
      <c r="E23" s="12"/>
      <c r="F23" s="12"/>
      <c r="G23" s="76"/>
      <c r="H23" s="144"/>
      <c r="I23" s="23"/>
      <c r="J23" s="23"/>
      <c r="K23" s="144"/>
      <c r="L23" s="144"/>
      <c r="M23" s="25"/>
      <c r="N23" s="2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42" s="29" customFormat="1">
      <c r="A24" s="12"/>
      <c r="B24" s="121"/>
      <c r="C24" s="12"/>
      <c r="D24" s="12"/>
      <c r="E24" s="12"/>
      <c r="F24" s="12"/>
      <c r="G24" s="76"/>
      <c r="H24" s="144"/>
      <c r="I24" s="23"/>
      <c r="J24" s="23"/>
      <c r="K24" s="144"/>
      <c r="L24" s="144"/>
      <c r="M24" s="25"/>
      <c r="N24" s="2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2" s="29" customFormat="1">
      <c r="A25" s="12"/>
      <c r="B25" s="121"/>
      <c r="C25" s="12"/>
      <c r="D25" s="12"/>
      <c r="E25" s="12"/>
      <c r="F25" s="12"/>
      <c r="G25" s="76"/>
      <c r="H25" s="144"/>
      <c r="I25" s="23"/>
      <c r="J25" s="23"/>
      <c r="K25" s="144"/>
      <c r="L25" s="144"/>
      <c r="M25" s="25"/>
      <c r="N25" s="2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 s="29" customFormat="1">
      <c r="A26" s="12"/>
      <c r="B26" s="121"/>
      <c r="C26" s="12"/>
      <c r="D26" s="12"/>
      <c r="E26" s="12"/>
      <c r="F26" s="12"/>
      <c r="G26" s="76"/>
      <c r="H26" s="144"/>
      <c r="I26" s="23"/>
      <c r="J26" s="23"/>
      <c r="K26" s="144"/>
      <c r="L26" s="144"/>
      <c r="M26" s="25"/>
      <c r="N26" s="2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s="29" customFormat="1">
      <c r="A27" s="12"/>
      <c r="B27" s="121"/>
      <c r="C27" s="12"/>
      <c r="D27" s="12"/>
      <c r="E27" s="12"/>
      <c r="F27" s="12"/>
      <c r="G27" s="76"/>
      <c r="H27" s="144"/>
      <c r="I27" s="23"/>
      <c r="J27" s="23"/>
      <c r="K27" s="144"/>
      <c r="L27" s="144"/>
      <c r="M27" s="25"/>
      <c r="N27" s="2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s="29" customFormat="1">
      <c r="A28" s="12"/>
      <c r="B28" s="121"/>
      <c r="C28" s="12"/>
      <c r="D28" s="12"/>
      <c r="E28" s="12"/>
      <c r="F28" s="12"/>
      <c r="G28" s="76"/>
      <c r="H28" s="144"/>
      <c r="I28" s="23"/>
      <c r="J28" s="23"/>
      <c r="K28" s="144"/>
      <c r="L28" s="144"/>
      <c r="M28" s="25"/>
      <c r="N28" s="2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s="29" customFormat="1">
      <c r="A29" s="12"/>
      <c r="B29" s="121"/>
      <c r="C29" s="12"/>
      <c r="D29" s="12"/>
      <c r="E29" s="12"/>
      <c r="F29" s="12"/>
      <c r="G29" s="76"/>
      <c r="H29" s="144"/>
      <c r="I29" s="23"/>
      <c r="J29" s="23"/>
      <c r="K29" s="144"/>
      <c r="L29" s="144"/>
      <c r="M29" s="25"/>
      <c r="N29" s="2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</row>
    <row r="30" spans="1:42" s="29" customFormat="1">
      <c r="A30" s="12"/>
      <c r="B30" s="121"/>
      <c r="C30" s="12"/>
      <c r="D30" s="12"/>
      <c r="E30" s="12"/>
      <c r="F30" s="12"/>
      <c r="G30" s="76"/>
      <c r="H30" s="144"/>
      <c r="I30" s="23"/>
      <c r="J30" s="23"/>
      <c r="K30" s="144"/>
      <c r="L30" s="144"/>
      <c r="M30" s="25"/>
      <c r="N30" s="2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</row>
    <row r="31" spans="1:42" s="29" customFormat="1">
      <c r="A31" s="12"/>
      <c r="B31" s="121"/>
      <c r="C31" s="12"/>
      <c r="D31" s="12"/>
      <c r="E31" s="12"/>
      <c r="F31" s="12"/>
      <c r="G31" s="76"/>
      <c r="H31" s="144"/>
      <c r="I31" s="23"/>
      <c r="J31" s="23"/>
      <c r="K31" s="144"/>
      <c r="L31" s="144"/>
      <c r="M31" s="25"/>
      <c r="N31" s="2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s="29" customFormat="1">
      <c r="A32" s="12"/>
      <c r="B32" s="121"/>
      <c r="C32" s="12"/>
      <c r="D32" s="12"/>
      <c r="E32" s="12"/>
      <c r="F32" s="12"/>
      <c r="G32" s="76"/>
      <c r="H32" s="144"/>
      <c r="I32" s="23"/>
      <c r="J32" s="23"/>
      <c r="K32" s="144"/>
      <c r="L32" s="144"/>
      <c r="M32" s="25"/>
      <c r="N32" s="2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</row>
    <row r="33" spans="1:42" s="29" customFormat="1">
      <c r="A33" s="12"/>
      <c r="B33" s="121"/>
      <c r="C33" s="12"/>
      <c r="D33" s="12"/>
      <c r="E33" s="12"/>
      <c r="F33" s="12"/>
      <c r="G33" s="76"/>
      <c r="H33" s="144"/>
      <c r="I33" s="23"/>
      <c r="J33" s="23"/>
      <c r="K33" s="144"/>
      <c r="L33" s="144"/>
      <c r="M33" s="25"/>
      <c r="N33" s="2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</row>
    <row r="34" spans="1:42" s="29" customFormat="1">
      <c r="A34" s="12"/>
      <c r="B34" s="121"/>
      <c r="C34" s="12"/>
      <c r="D34" s="12"/>
      <c r="E34" s="12"/>
      <c r="F34" s="12"/>
      <c r="G34" s="76"/>
      <c r="H34" s="144"/>
      <c r="I34" s="23"/>
      <c r="J34" s="23"/>
      <c r="K34" s="144"/>
      <c r="L34" s="144"/>
      <c r="M34" s="25"/>
      <c r="N34" s="2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1:42" s="29" customFormat="1">
      <c r="A35" s="12"/>
      <c r="B35" s="121"/>
      <c r="C35" s="12"/>
      <c r="D35" s="12"/>
      <c r="E35" s="12"/>
      <c r="F35" s="12"/>
      <c r="G35" s="76"/>
      <c r="H35" s="144"/>
      <c r="I35" s="23"/>
      <c r="J35" s="23"/>
      <c r="K35" s="144"/>
      <c r="L35" s="144"/>
      <c r="M35" s="25"/>
      <c r="N35" s="2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</row>
    <row r="36" spans="1:42" s="29" customFormat="1">
      <c r="A36" s="12"/>
      <c r="B36" s="121"/>
      <c r="C36" s="12"/>
      <c r="D36" s="12"/>
      <c r="E36" s="12"/>
      <c r="F36" s="12"/>
      <c r="G36" s="76"/>
      <c r="H36" s="144"/>
      <c r="I36" s="23"/>
      <c r="J36" s="23"/>
      <c r="K36" s="144"/>
      <c r="L36" s="144"/>
      <c r="M36" s="25"/>
      <c r="N36" s="2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s="29" customFormat="1">
      <c r="A37" s="12"/>
      <c r="B37" s="121"/>
      <c r="C37" s="12"/>
      <c r="D37" s="12"/>
      <c r="E37" s="12"/>
      <c r="F37" s="12"/>
      <c r="G37" s="76"/>
      <c r="H37" s="144"/>
      <c r="I37" s="23"/>
      <c r="J37" s="23"/>
      <c r="K37" s="144"/>
      <c r="L37" s="144"/>
      <c r="M37" s="25"/>
      <c r="N37" s="2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s="29" customFormat="1">
      <c r="A38" s="902"/>
      <c r="B38" s="903"/>
      <c r="C38" s="903"/>
      <c r="D38" s="903"/>
      <c r="E38" s="903"/>
      <c r="F38" s="904"/>
      <c r="G38" s="123">
        <f>SUM(G11:G12)</f>
        <v>30</v>
      </c>
      <c r="H38" s="10">
        <f>TRUNC(SUM(H7:H11),3)</f>
        <v>6.75</v>
      </c>
      <c r="I38" s="125"/>
      <c r="J38" s="126"/>
      <c r="K38" s="10">
        <f>TRUNC(SUM(K7:K11),3)</f>
        <v>0</v>
      </c>
      <c r="L38" s="10">
        <f>TRUNC(SUM(L7:L11),3)</f>
        <v>0</v>
      </c>
      <c r="M38" s="25"/>
      <c r="N38" s="2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</row>
    <row r="39" spans="1:42" s="29" customFormat="1" ht="15" customHeight="1">
      <c r="A39" s="130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2"/>
      <c r="M39" s="25"/>
      <c r="N39" s="2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</row>
    <row r="48" spans="1:42">
      <c r="L48" s="145"/>
      <c r="M48" s="146"/>
      <c r="N48" s="145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</row>
    <row r="49" spans="12:25">
      <c r="L49" s="145"/>
      <c r="M49" s="146"/>
      <c r="N49" s="145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</row>
    <row r="50" spans="12:25">
      <c r="L50" s="145"/>
      <c r="M50" s="146"/>
      <c r="N50" s="145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</row>
    <row r="51" spans="12:25">
      <c r="L51" s="145"/>
      <c r="M51" s="146"/>
      <c r="N51" s="145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</row>
    <row r="52" spans="12:25">
      <c r="L52" s="145"/>
      <c r="M52" s="146"/>
      <c r="N52" s="145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</row>
    <row r="53" spans="12:25">
      <c r="L53" s="145"/>
      <c r="M53" s="146"/>
      <c r="N53" s="145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</row>
    <row r="54" spans="12:25">
      <c r="L54" s="145"/>
      <c r="M54" s="146"/>
      <c r="N54" s="145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</row>
    <row r="55" spans="12:25">
      <c r="L55" s="145"/>
      <c r="M55" s="146"/>
      <c r="N55" s="145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</row>
    <row r="56" spans="12:25">
      <c r="L56" s="145"/>
      <c r="M56" s="146"/>
      <c r="N56" s="145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</row>
    <row r="57" spans="12:25">
      <c r="L57" s="145"/>
      <c r="M57" s="146"/>
      <c r="N57" s="145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</row>
    <row r="58" spans="12:25">
      <c r="L58" s="145"/>
      <c r="M58" s="146"/>
      <c r="N58" s="145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</row>
    <row r="59" spans="12:25">
      <c r="L59" s="145"/>
      <c r="M59" s="146"/>
      <c r="N59" s="145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</row>
    <row r="60" spans="12:25">
      <c r="L60" s="145"/>
      <c r="M60" s="146"/>
      <c r="N60" s="145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</row>
    <row r="61" spans="12:25">
      <c r="L61" s="145"/>
      <c r="M61" s="146"/>
      <c r="N61" s="145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</row>
    <row r="62" spans="12:25">
      <c r="L62" s="145"/>
      <c r="M62" s="146"/>
      <c r="N62" s="145"/>
      <c r="O62" s="1044"/>
      <c r="P62" s="1044"/>
      <c r="Q62" s="1044"/>
      <c r="R62" s="1044"/>
      <c r="S62" s="1044"/>
      <c r="T62" s="1044"/>
      <c r="U62" s="1044"/>
      <c r="V62" s="1044"/>
      <c r="W62" s="1044"/>
      <c r="X62" s="147"/>
      <c r="Y62" s="147"/>
    </row>
    <row r="63" spans="12:25">
      <c r="L63" s="145"/>
      <c r="M63" s="146"/>
      <c r="N63" s="145"/>
      <c r="O63" s="1044"/>
      <c r="P63" s="1044"/>
      <c r="Q63" s="1044"/>
      <c r="R63" s="391"/>
      <c r="S63" s="391"/>
      <c r="T63" s="391"/>
      <c r="U63" s="391"/>
      <c r="V63" s="391"/>
      <c r="W63" s="391"/>
      <c r="X63" s="147"/>
      <c r="Y63" s="147"/>
    </row>
    <row r="64" spans="12:25">
      <c r="L64" s="145"/>
      <c r="M64" s="146"/>
      <c r="N64" s="145"/>
      <c r="O64" s="1044"/>
      <c r="P64" s="1044"/>
      <c r="Q64" s="1044"/>
      <c r="R64" s="148"/>
      <c r="S64" s="148"/>
      <c r="T64" s="148"/>
      <c r="U64" s="149"/>
      <c r="V64" s="149"/>
      <c r="W64" s="149"/>
      <c r="X64" s="147"/>
      <c r="Y64" s="147"/>
    </row>
    <row r="65" spans="12:25">
      <c r="L65" s="145"/>
      <c r="M65" s="146"/>
      <c r="N65" s="145"/>
      <c r="O65" s="1045"/>
      <c r="P65" s="1045"/>
      <c r="Q65" s="1045"/>
      <c r="R65" s="1044"/>
      <c r="S65" s="1044"/>
      <c r="T65" s="1044"/>
      <c r="U65" s="150"/>
      <c r="V65" s="150"/>
      <c r="W65" s="150"/>
      <c r="X65" s="147"/>
      <c r="Y65" s="147"/>
    </row>
    <row r="66" spans="12:25">
      <c r="L66" s="145"/>
      <c r="M66" s="146"/>
      <c r="N66" s="145"/>
      <c r="O66" s="1046"/>
      <c r="P66" s="1046"/>
      <c r="Q66" s="151"/>
      <c r="R66" s="152"/>
      <c r="S66" s="152"/>
      <c r="T66" s="152"/>
      <c r="U66" s="152"/>
      <c r="V66" s="152"/>
      <c r="W66" s="152"/>
      <c r="X66" s="147"/>
      <c r="Y66" s="147"/>
    </row>
    <row r="67" spans="12:25">
      <c r="L67" s="145"/>
      <c r="M67" s="146"/>
      <c r="N67" s="145"/>
      <c r="O67" s="1046"/>
      <c r="P67" s="1046"/>
      <c r="Q67" s="151"/>
      <c r="R67" s="152"/>
      <c r="S67" s="152"/>
      <c r="T67" s="152"/>
      <c r="U67" s="152"/>
      <c r="V67" s="152"/>
      <c r="W67" s="152"/>
      <c r="X67" s="147"/>
      <c r="Y67" s="147"/>
    </row>
    <row r="68" spans="12:25">
      <c r="L68" s="145"/>
      <c r="M68" s="146"/>
      <c r="N68" s="145"/>
      <c r="O68" s="1046"/>
      <c r="P68" s="1046"/>
      <c r="Q68" s="151"/>
      <c r="R68" s="152"/>
      <c r="S68" s="152"/>
      <c r="T68" s="152"/>
      <c r="U68" s="152"/>
      <c r="V68" s="152"/>
      <c r="W68" s="152"/>
      <c r="X68" s="147"/>
      <c r="Y68" s="147"/>
    </row>
    <row r="69" spans="12:25">
      <c r="L69" s="145"/>
      <c r="M69" s="146"/>
      <c r="N69" s="145"/>
      <c r="O69" s="1045"/>
      <c r="P69" s="1045"/>
      <c r="Q69" s="1045"/>
      <c r="R69" s="1044"/>
      <c r="S69" s="1044"/>
      <c r="T69" s="1044"/>
      <c r="U69" s="150"/>
      <c r="V69" s="150"/>
      <c r="W69" s="150"/>
      <c r="X69" s="147"/>
      <c r="Y69" s="147"/>
    </row>
    <row r="70" spans="12:25">
      <c r="L70" s="145"/>
      <c r="M70" s="146"/>
      <c r="N70" s="145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</row>
    <row r="71" spans="12:25">
      <c r="L71" s="145"/>
      <c r="M71" s="146"/>
      <c r="N71" s="145"/>
      <c r="O71" s="1044"/>
      <c r="P71" s="1044"/>
      <c r="Q71" s="1044"/>
      <c r="R71" s="1044"/>
      <c r="S71" s="1044"/>
      <c r="T71" s="1044"/>
      <c r="U71" s="1044"/>
      <c r="V71" s="1044"/>
      <c r="W71" s="1044"/>
      <c r="X71" s="147"/>
      <c r="Y71" s="147"/>
    </row>
    <row r="72" spans="12:25">
      <c r="L72" s="145"/>
      <c r="M72" s="146"/>
      <c r="N72" s="145"/>
      <c r="O72" s="1044"/>
      <c r="P72" s="1044"/>
      <c r="Q72" s="1044"/>
      <c r="R72" s="391"/>
      <c r="S72" s="391"/>
      <c r="T72" s="391"/>
      <c r="U72" s="391"/>
      <c r="V72" s="391"/>
      <c r="W72" s="391"/>
      <c r="X72" s="147"/>
      <c r="Y72" s="147"/>
    </row>
    <row r="73" spans="12:25">
      <c r="L73" s="145"/>
      <c r="M73" s="146"/>
      <c r="N73" s="145"/>
      <c r="O73" s="1044"/>
      <c r="P73" s="1044"/>
      <c r="Q73" s="1044"/>
      <c r="R73" s="148"/>
      <c r="S73" s="148"/>
      <c r="T73" s="148"/>
      <c r="U73" s="149"/>
      <c r="V73" s="149"/>
      <c r="W73" s="149"/>
      <c r="X73" s="147"/>
      <c r="Y73" s="147"/>
    </row>
    <row r="74" spans="12:25">
      <c r="L74" s="145"/>
      <c r="M74" s="146"/>
      <c r="N74" s="145"/>
      <c r="O74" s="1044"/>
      <c r="P74" s="1044"/>
      <c r="Q74" s="1044"/>
      <c r="R74" s="148"/>
      <c r="S74" s="148"/>
      <c r="T74" s="148"/>
      <c r="U74" s="149"/>
      <c r="V74" s="149"/>
      <c r="W74" s="149"/>
      <c r="X74" s="147"/>
      <c r="Y74" s="147"/>
    </row>
    <row r="75" spans="12:25">
      <c r="L75" s="145"/>
      <c r="M75" s="146"/>
      <c r="N75" s="145"/>
      <c r="O75" s="1044"/>
      <c r="P75" s="1044"/>
      <c r="Q75" s="1044"/>
      <c r="R75" s="148"/>
      <c r="S75" s="148"/>
      <c r="T75" s="148"/>
      <c r="U75" s="149"/>
      <c r="V75" s="149"/>
      <c r="W75" s="149"/>
      <c r="X75" s="147"/>
      <c r="Y75" s="147"/>
    </row>
    <row r="76" spans="12:25">
      <c r="L76" s="145"/>
      <c r="M76" s="146"/>
      <c r="N76" s="145"/>
      <c r="O76" s="1044"/>
      <c r="P76" s="1044"/>
      <c r="Q76" s="1044"/>
      <c r="R76" s="148"/>
      <c r="S76" s="148"/>
      <c r="T76" s="148"/>
      <c r="U76" s="149"/>
      <c r="V76" s="149"/>
      <c r="W76" s="149"/>
      <c r="X76" s="147"/>
      <c r="Y76" s="147"/>
    </row>
    <row r="77" spans="12:25">
      <c r="L77" s="145"/>
      <c r="M77" s="146"/>
      <c r="N77" s="145"/>
      <c r="O77" s="1044"/>
      <c r="P77" s="1044"/>
      <c r="Q77" s="1044"/>
      <c r="R77" s="148"/>
      <c r="S77" s="148"/>
      <c r="T77" s="148"/>
      <c r="U77" s="149"/>
      <c r="V77" s="149"/>
      <c r="W77" s="149"/>
      <c r="X77" s="147"/>
      <c r="Y77" s="147"/>
    </row>
    <row r="78" spans="12:25">
      <c r="L78" s="145"/>
      <c r="M78" s="146"/>
      <c r="N78" s="145"/>
      <c r="O78" s="1044"/>
      <c r="P78" s="1044"/>
      <c r="Q78" s="1044"/>
      <c r="R78" s="148"/>
      <c r="S78" s="148"/>
      <c r="T78" s="148"/>
      <c r="U78" s="149"/>
      <c r="V78" s="149"/>
      <c r="W78" s="149"/>
      <c r="X78" s="147"/>
      <c r="Y78" s="147"/>
    </row>
    <row r="79" spans="12:25">
      <c r="L79" s="145"/>
      <c r="M79" s="146"/>
      <c r="N79" s="145"/>
      <c r="O79" s="1044"/>
      <c r="P79" s="1044"/>
      <c r="Q79" s="1044"/>
      <c r="R79" s="148"/>
      <c r="S79" s="148"/>
      <c r="T79" s="148"/>
      <c r="U79" s="149"/>
      <c r="V79" s="149"/>
      <c r="W79" s="149"/>
      <c r="X79" s="147"/>
      <c r="Y79" s="147"/>
    </row>
    <row r="80" spans="12:25">
      <c r="L80" s="145"/>
      <c r="M80" s="146"/>
      <c r="N80" s="145"/>
      <c r="O80" s="1044"/>
      <c r="P80" s="1044"/>
      <c r="Q80" s="1044"/>
      <c r="R80" s="148"/>
      <c r="S80" s="148"/>
      <c r="T80" s="148"/>
      <c r="U80" s="149"/>
      <c r="V80" s="149"/>
      <c r="W80" s="149"/>
      <c r="X80" s="147"/>
      <c r="Y80" s="147"/>
    </row>
    <row r="81" spans="12:25">
      <c r="L81" s="145"/>
      <c r="M81" s="146"/>
      <c r="N81" s="145"/>
      <c r="O81" s="1044"/>
      <c r="P81" s="1044"/>
      <c r="Q81" s="1044"/>
      <c r="R81" s="148"/>
      <c r="S81" s="148"/>
      <c r="T81" s="148"/>
      <c r="U81" s="149"/>
      <c r="V81" s="149"/>
      <c r="W81" s="149"/>
      <c r="X81" s="147"/>
      <c r="Y81" s="147"/>
    </row>
    <row r="82" spans="12:25">
      <c r="L82" s="145"/>
      <c r="M82" s="146"/>
      <c r="N82" s="145"/>
      <c r="O82" s="1045"/>
      <c r="P82" s="1045"/>
      <c r="Q82" s="1045"/>
      <c r="R82" s="1044"/>
      <c r="S82" s="1044"/>
      <c r="T82" s="1044"/>
      <c r="U82" s="150"/>
      <c r="V82" s="150"/>
      <c r="W82" s="150"/>
      <c r="X82" s="147"/>
      <c r="Y82" s="147"/>
    </row>
    <row r="83" spans="12:25">
      <c r="L83" s="145"/>
      <c r="M83" s="146"/>
      <c r="N83" s="145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</row>
    <row r="84" spans="12:25">
      <c r="L84" s="145"/>
      <c r="M84" s="146"/>
      <c r="N84" s="145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</row>
    <row r="85" spans="12:25">
      <c r="L85" s="145"/>
      <c r="M85" s="146"/>
      <c r="N85" s="145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</row>
    <row r="86" spans="12:25">
      <c r="L86" s="145"/>
      <c r="M86" s="146"/>
      <c r="N86" s="145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</row>
    <row r="87" spans="12:25">
      <c r="L87" s="145"/>
      <c r="M87" s="146"/>
      <c r="N87" s="145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</row>
    <row r="88" spans="12:25">
      <c r="L88" s="145"/>
      <c r="M88" s="146"/>
      <c r="N88" s="145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</row>
    <row r="89" spans="12:25">
      <c r="L89" s="145"/>
      <c r="M89" s="146"/>
      <c r="N89" s="145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</row>
    <row r="90" spans="12:25">
      <c r="L90" s="145"/>
      <c r="M90" s="146"/>
      <c r="N90" s="145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</row>
    <row r="135" spans="7:7">
      <c r="G135" s="2">
        <v>15563.7</v>
      </c>
    </row>
    <row r="136" spans="7:7">
      <c r="G136" s="2">
        <v>1369.605</v>
      </c>
    </row>
    <row r="137" spans="7:7">
      <c r="G137" s="2">
        <v>156.721</v>
      </c>
    </row>
    <row r="138" spans="7:7">
      <c r="G138" s="2">
        <v>22.27</v>
      </c>
    </row>
    <row r="139" spans="7:7">
      <c r="G139" s="2">
        <v>0.94399999999999995</v>
      </c>
    </row>
    <row r="164" spans="9:13">
      <c r="I164" s="2" t="s">
        <v>756</v>
      </c>
      <c r="M164" s="25" t="s">
        <v>757</v>
      </c>
    </row>
    <row r="165" spans="9:13">
      <c r="M165" s="25" t="s">
        <v>758</v>
      </c>
    </row>
  </sheetData>
  <mergeCells count="40">
    <mergeCell ref="A9:A10"/>
    <mergeCell ref="B9:G9"/>
    <mergeCell ref="H9:H10"/>
    <mergeCell ref="I9:J9"/>
    <mergeCell ref="K9:L9"/>
    <mergeCell ref="A1:B5"/>
    <mergeCell ref="J1:L5"/>
    <mergeCell ref="A6:L6"/>
    <mergeCell ref="A8:L8"/>
    <mergeCell ref="C1:G1"/>
    <mergeCell ref="C2:G2"/>
    <mergeCell ref="C3:G3"/>
    <mergeCell ref="C4:G4"/>
    <mergeCell ref="C5:G5"/>
    <mergeCell ref="H2:I2"/>
    <mergeCell ref="H3:I3"/>
    <mergeCell ref="H4:I4"/>
    <mergeCell ref="U71:W71"/>
    <mergeCell ref="A38:F38"/>
    <mergeCell ref="O62:Q64"/>
    <mergeCell ref="R62:T62"/>
    <mergeCell ref="U62:W62"/>
    <mergeCell ref="O65:Q65"/>
    <mergeCell ref="R65:T65"/>
    <mergeCell ref="O78:Q78"/>
    <mergeCell ref="O66:P68"/>
    <mergeCell ref="O69:Q69"/>
    <mergeCell ref="R69:T69"/>
    <mergeCell ref="O71:Q72"/>
    <mergeCell ref="R71:T71"/>
    <mergeCell ref="O73:Q73"/>
    <mergeCell ref="O74:Q74"/>
    <mergeCell ref="O75:Q75"/>
    <mergeCell ref="O76:Q76"/>
    <mergeCell ref="O77:Q77"/>
    <mergeCell ref="O79:Q79"/>
    <mergeCell ref="O80:Q80"/>
    <mergeCell ref="O81:Q81"/>
    <mergeCell ref="O82:Q82"/>
    <mergeCell ref="R82:T82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legacyDrawing r:id="rId2"/>
  <oleObjects>
    <oleObject progId="PBrush" shapeId="55297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P164"/>
  <sheetViews>
    <sheetView showZeros="0" view="pageBreakPreview" zoomScaleSheetLayoutView="100" workbookViewId="0">
      <selection sqref="A1:L5"/>
    </sheetView>
  </sheetViews>
  <sheetFormatPr defaultColWidth="9.140625" defaultRowHeight="12"/>
  <cols>
    <col min="1" max="1" width="4.7109375" style="17" customWidth="1"/>
    <col min="2" max="2" width="21.7109375" style="17" customWidth="1"/>
    <col min="3" max="3" width="17.42578125" style="17" customWidth="1"/>
    <col min="4" max="4" width="9" style="17" customWidth="1"/>
    <col min="5" max="5" width="13" style="17" customWidth="1"/>
    <col min="6" max="6" width="13.5703125" style="17" customWidth="1"/>
    <col min="7" max="7" width="8.140625" style="17" customWidth="1"/>
    <col min="8" max="8" width="11.28515625" style="17" customWidth="1"/>
    <col min="9" max="9" width="13.140625" style="17" customWidth="1"/>
    <col min="10" max="10" width="10.85546875" style="17" customWidth="1"/>
    <col min="11" max="11" width="11.140625" style="17" customWidth="1"/>
    <col min="12" max="12" width="11.5703125" style="17" customWidth="1"/>
    <col min="13" max="13" width="9.140625" style="580"/>
    <col min="14" max="14" width="11.7109375" style="17" hidden="1" customWidth="1"/>
    <col min="15" max="15" width="12.140625" style="16" hidden="1" customWidth="1"/>
    <col min="16" max="20" width="9.140625" style="16"/>
    <col min="21" max="21" width="11.85546875" style="16" customWidth="1"/>
    <col min="22" max="42" width="9.140625" style="16"/>
    <col min="43" max="16384" width="9.140625" style="17"/>
  </cols>
  <sheetData>
    <row r="1" spans="1:42" ht="15" customHeight="1">
      <c r="A1" s="939"/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1"/>
      <c r="M1" s="562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42" ht="26.25" customHeight="1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4"/>
      <c r="M2" s="562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42" ht="18" customHeight="1">
      <c r="A3" s="942"/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4"/>
      <c r="M3" s="562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42" ht="21.75" customHeight="1">
      <c r="A4" s="942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4"/>
      <c r="M4" s="562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42">
      <c r="A5" s="945"/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7"/>
      <c r="M5" s="562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</row>
    <row r="6" spans="1:42">
      <c r="A6" s="1001" t="s">
        <v>58</v>
      </c>
      <c r="B6" s="1001"/>
      <c r="C6" s="1001"/>
      <c r="D6" s="1001"/>
      <c r="E6" s="1001"/>
      <c r="F6" s="1001"/>
      <c r="G6" s="1001"/>
      <c r="H6" s="1001"/>
      <c r="I6" s="1001"/>
      <c r="J6" s="1001"/>
      <c r="K6" s="1001"/>
      <c r="L6" s="1001"/>
    </row>
    <row r="7" spans="1:42">
      <c r="A7" s="652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4"/>
      <c r="N7" s="17" t="s">
        <v>664</v>
      </c>
    </row>
    <row r="8" spans="1:42">
      <c r="A8" s="908" t="s">
        <v>791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10"/>
    </row>
    <row r="9" spans="1:42">
      <c r="A9" s="1001" t="s">
        <v>1</v>
      </c>
      <c r="B9" s="908" t="s">
        <v>2</v>
      </c>
      <c r="C9" s="909"/>
      <c r="D9" s="909"/>
      <c r="E9" s="909"/>
      <c r="F9" s="909"/>
      <c r="G9" s="910"/>
      <c r="H9" s="1001" t="s">
        <v>59</v>
      </c>
      <c r="I9" s="1001" t="s">
        <v>60</v>
      </c>
      <c r="J9" s="1001"/>
      <c r="K9" s="1001" t="s">
        <v>102</v>
      </c>
      <c r="L9" s="1001"/>
    </row>
    <row r="10" spans="1:42">
      <c r="A10" s="1001"/>
      <c r="B10" s="604" t="s">
        <v>6</v>
      </c>
      <c r="C10" s="604" t="s">
        <v>7</v>
      </c>
      <c r="D10" s="604" t="s">
        <v>8</v>
      </c>
      <c r="E10" s="604" t="s">
        <v>130</v>
      </c>
      <c r="F10" s="604" t="s">
        <v>131</v>
      </c>
      <c r="G10" s="604" t="s">
        <v>12</v>
      </c>
      <c r="H10" s="1001"/>
      <c r="I10" s="603" t="s">
        <v>101</v>
      </c>
      <c r="J10" s="604" t="s">
        <v>61</v>
      </c>
      <c r="K10" s="603" t="s">
        <v>101</v>
      </c>
      <c r="L10" s="604" t="s">
        <v>61</v>
      </c>
      <c r="N10" s="17" t="s">
        <v>662</v>
      </c>
      <c r="O10" s="16" t="s">
        <v>663</v>
      </c>
    </row>
    <row r="11" spans="1:42" s="586" customFormat="1">
      <c r="A11" s="479">
        <v>0</v>
      </c>
      <c r="B11" s="1050" t="s">
        <v>783</v>
      </c>
      <c r="C11" s="933" t="s">
        <v>784</v>
      </c>
      <c r="D11" s="933" t="s">
        <v>785</v>
      </c>
      <c r="E11" s="933" t="s">
        <v>786</v>
      </c>
      <c r="F11" s="933" t="s">
        <v>787</v>
      </c>
      <c r="G11" s="937">
        <v>30</v>
      </c>
      <c r="H11" s="675">
        <v>29.909999999999997</v>
      </c>
      <c r="I11" s="613">
        <v>0</v>
      </c>
      <c r="J11" s="613">
        <v>0</v>
      </c>
      <c r="K11" s="675">
        <v>0</v>
      </c>
      <c r="L11" s="675">
        <v>0</v>
      </c>
      <c r="M11" s="580"/>
      <c r="N11" s="585">
        <v>6.5148000000000001</v>
      </c>
      <c r="O11" s="408">
        <v>4.8860999999999999</v>
      </c>
      <c r="P11" s="408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586" customFormat="1" ht="15" customHeight="1">
      <c r="A12" s="479">
        <v>0</v>
      </c>
      <c r="B12" s="1051"/>
      <c r="C12" s="934"/>
      <c r="D12" s="934"/>
      <c r="E12" s="934"/>
      <c r="F12" s="934"/>
      <c r="G12" s="938"/>
      <c r="H12" s="675">
        <v>3</v>
      </c>
      <c r="I12" s="613">
        <v>0</v>
      </c>
      <c r="J12" s="613">
        <v>0</v>
      </c>
      <c r="K12" s="675">
        <v>0</v>
      </c>
      <c r="L12" s="675">
        <v>0</v>
      </c>
      <c r="M12" s="580"/>
      <c r="N12" s="585">
        <v>1.7473999999999998</v>
      </c>
      <c r="O12" s="408">
        <v>1.3105499999999999</v>
      </c>
      <c r="P12" s="408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586" customFormat="1">
      <c r="A13" s="479">
        <v>0</v>
      </c>
      <c r="B13" s="614">
        <v>0</v>
      </c>
      <c r="C13" s="479">
        <v>0</v>
      </c>
      <c r="D13" s="479">
        <v>0</v>
      </c>
      <c r="E13" s="479">
        <v>0</v>
      </c>
      <c r="F13" s="479">
        <v>0</v>
      </c>
      <c r="G13" s="608">
        <v>0</v>
      </c>
      <c r="H13" s="675"/>
      <c r="I13" s="613"/>
      <c r="J13" s="613"/>
      <c r="K13" s="675">
        <v>0</v>
      </c>
      <c r="L13" s="675">
        <v>0</v>
      </c>
      <c r="M13" s="580"/>
      <c r="N13" s="585">
        <v>7.4674999999999994</v>
      </c>
      <c r="O13" s="408">
        <v>5.6006249999999991</v>
      </c>
      <c r="P13" s="408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586" customFormat="1">
      <c r="A14" s="479">
        <v>0</v>
      </c>
      <c r="B14" s="614">
        <v>0</v>
      </c>
      <c r="C14" s="479">
        <v>0</v>
      </c>
      <c r="D14" s="479">
        <v>0</v>
      </c>
      <c r="E14" s="479">
        <v>0</v>
      </c>
      <c r="F14" s="479">
        <v>0</v>
      </c>
      <c r="G14" s="608">
        <v>0</v>
      </c>
      <c r="H14" s="675"/>
      <c r="I14" s="613"/>
      <c r="J14" s="613"/>
      <c r="K14" s="675">
        <v>0</v>
      </c>
      <c r="L14" s="675">
        <v>0</v>
      </c>
      <c r="M14" s="580"/>
      <c r="N14" s="585">
        <v>4.4916</v>
      </c>
      <c r="O14" s="408">
        <v>3.3687</v>
      </c>
      <c r="P14" s="408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586" customFormat="1">
      <c r="A15" s="479">
        <v>0</v>
      </c>
      <c r="B15" s="614">
        <v>0</v>
      </c>
      <c r="C15" s="479">
        <v>0</v>
      </c>
      <c r="D15" s="479">
        <v>0</v>
      </c>
      <c r="E15" s="479">
        <v>0</v>
      </c>
      <c r="F15" s="479">
        <v>0</v>
      </c>
      <c r="G15" s="608">
        <v>0</v>
      </c>
      <c r="H15" s="675"/>
      <c r="I15" s="613"/>
      <c r="J15" s="613"/>
      <c r="K15" s="675">
        <v>0</v>
      </c>
      <c r="L15" s="675">
        <v>0</v>
      </c>
      <c r="M15" s="580"/>
      <c r="N15" s="585">
        <v>3.3816000000000002</v>
      </c>
      <c r="O15" s="408">
        <v>2.5362</v>
      </c>
      <c r="P15" s="408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586" customFormat="1">
      <c r="A16" s="479">
        <v>0</v>
      </c>
      <c r="B16" s="614">
        <v>0</v>
      </c>
      <c r="C16" s="479">
        <v>0</v>
      </c>
      <c r="D16" s="479">
        <v>0</v>
      </c>
      <c r="E16" s="479"/>
      <c r="F16" s="479">
        <v>0</v>
      </c>
      <c r="G16" s="608">
        <v>0</v>
      </c>
      <c r="H16" s="675"/>
      <c r="I16" s="613"/>
      <c r="J16" s="613"/>
      <c r="K16" s="675">
        <v>0</v>
      </c>
      <c r="L16" s="675">
        <v>0</v>
      </c>
      <c r="M16" s="580"/>
      <c r="N16" s="585">
        <v>2.4729999999999999</v>
      </c>
      <c r="O16" s="408">
        <v>1.8547499999999999</v>
      </c>
      <c r="P16" s="408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s="586" customFormat="1">
      <c r="A17" s="479">
        <v>0</v>
      </c>
      <c r="B17" s="614">
        <v>0</v>
      </c>
      <c r="C17" s="479">
        <v>0</v>
      </c>
      <c r="D17" s="479">
        <v>0</v>
      </c>
      <c r="E17" s="479">
        <v>0</v>
      </c>
      <c r="F17" s="479">
        <v>0</v>
      </c>
      <c r="G17" s="608"/>
      <c r="H17" s="675"/>
      <c r="I17" s="613"/>
      <c r="J17" s="613"/>
      <c r="K17" s="675">
        <v>0</v>
      </c>
      <c r="L17" s="675">
        <v>0</v>
      </c>
      <c r="M17" s="580"/>
      <c r="N17" s="585">
        <v>0.13500000000000001</v>
      </c>
      <c r="O17" s="408">
        <v>0.10125000000000001</v>
      </c>
      <c r="P17" s="408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s="586" customFormat="1">
      <c r="A18" s="479">
        <v>0</v>
      </c>
      <c r="B18" s="614">
        <v>0</v>
      </c>
      <c r="C18" s="479">
        <v>0</v>
      </c>
      <c r="D18" s="479">
        <v>0</v>
      </c>
      <c r="E18" s="479">
        <v>0</v>
      </c>
      <c r="F18" s="479">
        <v>0</v>
      </c>
      <c r="G18" s="608"/>
      <c r="H18" s="675"/>
      <c r="I18" s="613"/>
      <c r="J18" s="613"/>
      <c r="K18" s="675">
        <v>0</v>
      </c>
      <c r="L18" s="675">
        <v>0</v>
      </c>
      <c r="M18" s="580"/>
      <c r="N18" s="585">
        <v>0</v>
      </c>
      <c r="O18" s="408">
        <v>0</v>
      </c>
      <c r="P18" s="408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s="586" customFormat="1">
      <c r="A19" s="479">
        <v>0</v>
      </c>
      <c r="B19" s="614">
        <v>0</v>
      </c>
      <c r="C19" s="479">
        <v>0</v>
      </c>
      <c r="D19" s="479">
        <v>0</v>
      </c>
      <c r="E19" s="479">
        <v>0</v>
      </c>
      <c r="F19" s="479">
        <v>0</v>
      </c>
      <c r="G19" s="608"/>
      <c r="H19" s="675"/>
      <c r="I19" s="613"/>
      <c r="J19" s="613"/>
      <c r="K19" s="675">
        <v>0</v>
      </c>
      <c r="L19" s="675">
        <v>0</v>
      </c>
      <c r="M19" s="580"/>
      <c r="N19" s="585">
        <v>4.3361999999999998</v>
      </c>
      <c r="O19" s="408">
        <v>3.2521499999999999</v>
      </c>
      <c r="P19" s="408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s="586" customFormat="1">
      <c r="A20" s="479">
        <v>0</v>
      </c>
      <c r="B20" s="614">
        <v>0</v>
      </c>
      <c r="C20" s="479">
        <v>0</v>
      </c>
      <c r="D20" s="479">
        <v>0</v>
      </c>
      <c r="E20" s="479">
        <v>0</v>
      </c>
      <c r="F20" s="479">
        <v>0</v>
      </c>
      <c r="G20" s="608">
        <v>0</v>
      </c>
      <c r="H20" s="675"/>
      <c r="I20" s="613"/>
      <c r="J20" s="613"/>
      <c r="K20" s="675">
        <v>0</v>
      </c>
      <c r="L20" s="675">
        <v>0</v>
      </c>
      <c r="M20" s="580"/>
      <c r="N20" s="585">
        <v>5.6864999999999997</v>
      </c>
      <c r="O20" s="408">
        <v>4.264875</v>
      </c>
      <c r="P20" s="408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s="586" customFormat="1">
      <c r="A21" s="479">
        <v>0</v>
      </c>
      <c r="B21" s="614">
        <v>0</v>
      </c>
      <c r="C21" s="479">
        <v>0</v>
      </c>
      <c r="D21" s="479">
        <v>0</v>
      </c>
      <c r="E21" s="479">
        <v>0</v>
      </c>
      <c r="F21" s="479">
        <v>0</v>
      </c>
      <c r="G21" s="608">
        <v>0</v>
      </c>
      <c r="H21" s="675"/>
      <c r="I21" s="613"/>
      <c r="J21" s="613"/>
      <c r="K21" s="675">
        <v>0</v>
      </c>
      <c r="L21" s="675">
        <v>0</v>
      </c>
      <c r="M21" s="580"/>
      <c r="N21" s="585">
        <v>7.1736000000000004</v>
      </c>
      <c r="O21" s="408">
        <v>5.3802000000000003</v>
      </c>
      <c r="P21" s="408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2" s="586" customFormat="1">
      <c r="A22" s="479">
        <v>0</v>
      </c>
      <c r="B22" s="614">
        <v>0</v>
      </c>
      <c r="C22" s="479">
        <v>0</v>
      </c>
      <c r="D22" s="479">
        <v>0</v>
      </c>
      <c r="E22" s="479">
        <v>0</v>
      </c>
      <c r="F22" s="479">
        <v>0</v>
      </c>
      <c r="G22" s="608">
        <v>0</v>
      </c>
      <c r="H22" s="675"/>
      <c r="I22" s="613"/>
      <c r="J22" s="613"/>
      <c r="K22" s="675">
        <v>0</v>
      </c>
      <c r="L22" s="675">
        <v>0</v>
      </c>
      <c r="M22" s="580"/>
      <c r="N22" s="585">
        <v>3.7258000000000004</v>
      </c>
      <c r="O22" s="408">
        <v>2.7943500000000006</v>
      </c>
      <c r="P22" s="408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42" s="586" customFormat="1">
      <c r="A23" s="479"/>
      <c r="B23" s="614"/>
      <c r="C23" s="479"/>
      <c r="D23" s="479"/>
      <c r="E23" s="479"/>
      <c r="F23" s="479"/>
      <c r="G23" s="608"/>
      <c r="H23" s="675"/>
      <c r="I23" s="613"/>
      <c r="J23" s="613"/>
      <c r="K23" s="675"/>
      <c r="L23" s="675"/>
      <c r="M23" s="580"/>
      <c r="N23" s="587"/>
      <c r="O23" s="16"/>
      <c r="P23" s="409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42" s="586" customFormat="1">
      <c r="A24" s="479"/>
      <c r="B24" s="614"/>
      <c r="C24" s="479"/>
      <c r="D24" s="479"/>
      <c r="E24" s="479"/>
      <c r="F24" s="479"/>
      <c r="G24" s="608"/>
      <c r="H24" s="675"/>
      <c r="I24" s="613"/>
      <c r="J24" s="613"/>
      <c r="K24" s="675"/>
      <c r="L24" s="675"/>
      <c r="M24" s="580"/>
      <c r="N24" s="1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2" s="586" customFormat="1">
      <c r="A25" s="479"/>
      <c r="B25" s="614"/>
      <c r="C25" s="479"/>
      <c r="D25" s="479"/>
      <c r="E25" s="479"/>
      <c r="F25" s="479"/>
      <c r="G25" s="608"/>
      <c r="H25" s="675"/>
      <c r="I25" s="613"/>
      <c r="J25" s="613"/>
      <c r="K25" s="675"/>
      <c r="L25" s="675"/>
      <c r="M25" s="580"/>
      <c r="N25" s="1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 s="586" customFormat="1">
      <c r="A26" s="479"/>
      <c r="B26" s="614"/>
      <c r="C26" s="479"/>
      <c r="D26" s="479"/>
      <c r="E26" s="479"/>
      <c r="F26" s="479"/>
      <c r="G26" s="608"/>
      <c r="H26" s="675"/>
      <c r="I26" s="613"/>
      <c r="J26" s="613"/>
      <c r="K26" s="675"/>
      <c r="L26" s="675"/>
      <c r="M26" s="580"/>
      <c r="N26" s="1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s="586" customFormat="1">
      <c r="A27" s="479"/>
      <c r="B27" s="614"/>
      <c r="C27" s="479"/>
      <c r="D27" s="479"/>
      <c r="E27" s="479"/>
      <c r="F27" s="479"/>
      <c r="G27" s="608"/>
      <c r="H27" s="675"/>
      <c r="I27" s="613"/>
      <c r="J27" s="613"/>
      <c r="K27" s="675"/>
      <c r="L27" s="675"/>
      <c r="M27" s="580"/>
      <c r="N27" s="1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s="586" customFormat="1">
      <c r="A28" s="479"/>
      <c r="B28" s="614"/>
      <c r="C28" s="479"/>
      <c r="D28" s="479"/>
      <c r="E28" s="479"/>
      <c r="F28" s="479"/>
      <c r="G28" s="608"/>
      <c r="H28" s="675"/>
      <c r="I28" s="613"/>
      <c r="J28" s="613"/>
      <c r="K28" s="675"/>
      <c r="L28" s="675"/>
      <c r="M28" s="580"/>
      <c r="N28" s="1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s="586" customFormat="1">
      <c r="A29" s="479"/>
      <c r="B29" s="614"/>
      <c r="C29" s="479"/>
      <c r="D29" s="479"/>
      <c r="E29" s="479"/>
      <c r="F29" s="479"/>
      <c r="G29" s="608"/>
      <c r="H29" s="675"/>
      <c r="I29" s="613"/>
      <c r="J29" s="613"/>
      <c r="K29" s="675"/>
      <c r="L29" s="675"/>
      <c r="M29" s="580"/>
      <c r="N29" s="1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</row>
    <row r="30" spans="1:42" s="586" customFormat="1">
      <c r="A30" s="479"/>
      <c r="B30" s="614"/>
      <c r="C30" s="479"/>
      <c r="D30" s="479"/>
      <c r="E30" s="479"/>
      <c r="F30" s="479"/>
      <c r="G30" s="608"/>
      <c r="H30" s="675"/>
      <c r="I30" s="613"/>
      <c r="J30" s="613"/>
      <c r="K30" s="675"/>
      <c r="L30" s="675"/>
      <c r="M30" s="580"/>
      <c r="N30" s="17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</row>
    <row r="31" spans="1:42" s="586" customFormat="1">
      <c r="A31" s="479"/>
      <c r="B31" s="614"/>
      <c r="C31" s="479"/>
      <c r="D31" s="479"/>
      <c r="E31" s="479"/>
      <c r="F31" s="479"/>
      <c r="G31" s="608"/>
      <c r="H31" s="675"/>
      <c r="I31" s="613"/>
      <c r="J31" s="613"/>
      <c r="K31" s="675"/>
      <c r="L31" s="675"/>
      <c r="M31" s="580"/>
      <c r="N31" s="17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s="586" customFormat="1">
      <c r="A32" s="479"/>
      <c r="B32" s="614"/>
      <c r="C32" s="479"/>
      <c r="D32" s="479"/>
      <c r="E32" s="479"/>
      <c r="F32" s="479"/>
      <c r="G32" s="608"/>
      <c r="H32" s="675"/>
      <c r="I32" s="613"/>
      <c r="J32" s="613"/>
      <c r="K32" s="675"/>
      <c r="L32" s="675"/>
      <c r="M32" s="580"/>
      <c r="N32" s="17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</row>
    <row r="33" spans="1:42" s="586" customFormat="1">
      <c r="A33" s="479"/>
      <c r="B33" s="614"/>
      <c r="C33" s="479"/>
      <c r="D33" s="479"/>
      <c r="E33" s="479"/>
      <c r="F33" s="479"/>
      <c r="G33" s="608"/>
      <c r="H33" s="675"/>
      <c r="I33" s="613"/>
      <c r="J33" s="613"/>
      <c r="K33" s="675"/>
      <c r="L33" s="675"/>
      <c r="M33" s="580"/>
      <c r="N33" s="17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</row>
    <row r="34" spans="1:42" s="586" customFormat="1">
      <c r="A34" s="479"/>
      <c r="B34" s="614"/>
      <c r="C34" s="479"/>
      <c r="D34" s="479"/>
      <c r="E34" s="479"/>
      <c r="F34" s="479"/>
      <c r="G34" s="608"/>
      <c r="H34" s="675"/>
      <c r="I34" s="613"/>
      <c r="J34" s="613"/>
      <c r="K34" s="675"/>
      <c r="L34" s="675"/>
      <c r="M34" s="580"/>
      <c r="N34" s="17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1:42" s="586" customFormat="1">
      <c r="A35" s="479"/>
      <c r="B35" s="614"/>
      <c r="C35" s="479"/>
      <c r="D35" s="479"/>
      <c r="E35" s="479"/>
      <c r="F35" s="479"/>
      <c r="G35" s="608"/>
      <c r="H35" s="675"/>
      <c r="I35" s="613"/>
      <c r="J35" s="613"/>
      <c r="K35" s="675"/>
      <c r="L35" s="675"/>
      <c r="M35" s="580"/>
      <c r="N35" s="17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</row>
    <row r="36" spans="1:42" s="586" customFormat="1">
      <c r="A36" s="479"/>
      <c r="B36" s="614"/>
      <c r="C36" s="479"/>
      <c r="D36" s="479"/>
      <c r="E36" s="479"/>
      <c r="F36" s="479"/>
      <c r="G36" s="608"/>
      <c r="H36" s="675"/>
      <c r="I36" s="613"/>
      <c r="J36" s="613"/>
      <c r="K36" s="675"/>
      <c r="L36" s="675"/>
      <c r="M36" s="580"/>
      <c r="N36" s="1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s="586" customFormat="1">
      <c r="A37" s="479"/>
      <c r="B37" s="614"/>
      <c r="C37" s="479"/>
      <c r="D37" s="479"/>
      <c r="E37" s="479"/>
      <c r="F37" s="479"/>
      <c r="G37" s="608"/>
      <c r="H37" s="675"/>
      <c r="I37" s="613"/>
      <c r="J37" s="613"/>
      <c r="K37" s="675"/>
      <c r="L37" s="675"/>
      <c r="M37" s="580"/>
      <c r="N37" s="1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s="586" customFormat="1">
      <c r="A38" s="905"/>
      <c r="B38" s="906"/>
      <c r="C38" s="906"/>
      <c r="D38" s="906"/>
      <c r="E38" s="906"/>
      <c r="F38" s="907"/>
      <c r="G38" s="616">
        <v>30</v>
      </c>
      <c r="H38" s="617">
        <v>32.909999999999997</v>
      </c>
      <c r="I38" s="648"/>
      <c r="J38" s="649"/>
      <c r="K38" s="617">
        <v>0</v>
      </c>
      <c r="L38" s="617">
        <v>0</v>
      </c>
      <c r="M38" s="580"/>
      <c r="N38" s="17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</row>
    <row r="47" spans="1:42">
      <c r="L47" s="588"/>
      <c r="M47" s="589"/>
      <c r="N47" s="588"/>
      <c r="O47" s="590"/>
      <c r="P47" s="590"/>
      <c r="Q47" s="590"/>
      <c r="R47" s="590"/>
      <c r="S47" s="590"/>
      <c r="T47" s="590"/>
      <c r="U47" s="590"/>
      <c r="V47" s="590"/>
      <c r="W47" s="590"/>
      <c r="X47" s="590"/>
      <c r="Y47" s="590"/>
    </row>
    <row r="48" spans="1:42">
      <c r="L48" s="588"/>
      <c r="M48" s="589"/>
      <c r="N48" s="588"/>
      <c r="O48" s="590"/>
      <c r="P48" s="590"/>
      <c r="Q48" s="590"/>
      <c r="R48" s="590"/>
      <c r="S48" s="590"/>
      <c r="T48" s="590"/>
      <c r="U48" s="590"/>
      <c r="V48" s="590"/>
      <c r="W48" s="590"/>
      <c r="X48" s="590"/>
      <c r="Y48" s="590"/>
    </row>
    <row r="49" spans="12:25">
      <c r="L49" s="588"/>
      <c r="M49" s="589"/>
      <c r="N49" s="588"/>
      <c r="O49" s="590"/>
      <c r="P49" s="590"/>
      <c r="Q49" s="590"/>
      <c r="R49" s="590"/>
      <c r="S49" s="590"/>
      <c r="T49" s="590"/>
      <c r="U49" s="590"/>
      <c r="V49" s="590"/>
      <c r="W49" s="590"/>
      <c r="X49" s="590"/>
      <c r="Y49" s="590"/>
    </row>
    <row r="50" spans="12:25">
      <c r="L50" s="588"/>
      <c r="M50" s="589"/>
      <c r="N50" s="588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</row>
    <row r="51" spans="12:25">
      <c r="L51" s="588"/>
      <c r="M51" s="589"/>
      <c r="N51" s="588"/>
      <c r="O51" s="590"/>
      <c r="P51" s="590"/>
      <c r="Q51" s="590"/>
      <c r="R51" s="590"/>
      <c r="S51" s="590"/>
      <c r="T51" s="590"/>
      <c r="U51" s="590"/>
      <c r="V51" s="590"/>
      <c r="W51" s="590"/>
      <c r="X51" s="590"/>
      <c r="Y51" s="590"/>
    </row>
    <row r="52" spans="12:25">
      <c r="L52" s="588"/>
      <c r="M52" s="589"/>
      <c r="N52" s="588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</row>
    <row r="53" spans="12:25">
      <c r="L53" s="588"/>
      <c r="M53" s="589"/>
      <c r="N53" s="588"/>
      <c r="O53" s="590"/>
      <c r="P53" s="590"/>
      <c r="Q53" s="590"/>
      <c r="R53" s="590"/>
      <c r="S53" s="590"/>
      <c r="T53" s="590"/>
      <c r="U53" s="590"/>
      <c r="V53" s="590"/>
      <c r="W53" s="590"/>
      <c r="X53" s="590"/>
      <c r="Y53" s="590"/>
    </row>
    <row r="54" spans="12:25">
      <c r="L54" s="588"/>
      <c r="M54" s="589"/>
      <c r="N54" s="588"/>
      <c r="O54" s="590"/>
      <c r="P54" s="590"/>
      <c r="Q54" s="590"/>
      <c r="R54" s="590"/>
      <c r="S54" s="590"/>
      <c r="T54" s="590"/>
      <c r="U54" s="590"/>
      <c r="V54" s="590"/>
      <c r="W54" s="590"/>
      <c r="X54" s="590"/>
      <c r="Y54" s="590"/>
    </row>
    <row r="55" spans="12:25">
      <c r="L55" s="588"/>
      <c r="M55" s="589"/>
      <c r="N55" s="588"/>
      <c r="O55" s="590"/>
      <c r="P55" s="590"/>
      <c r="Q55" s="590"/>
      <c r="R55" s="590"/>
      <c r="S55" s="590"/>
      <c r="T55" s="590"/>
      <c r="U55" s="590"/>
      <c r="V55" s="590"/>
      <c r="W55" s="590"/>
      <c r="X55" s="590"/>
      <c r="Y55" s="590"/>
    </row>
    <row r="56" spans="12:25">
      <c r="L56" s="588"/>
      <c r="M56" s="589"/>
      <c r="N56" s="588"/>
      <c r="O56" s="590"/>
      <c r="P56" s="590"/>
      <c r="Q56" s="590"/>
      <c r="R56" s="590"/>
      <c r="S56" s="590"/>
      <c r="T56" s="590"/>
      <c r="U56" s="590"/>
      <c r="V56" s="590"/>
      <c r="W56" s="590"/>
      <c r="X56" s="590"/>
      <c r="Y56" s="590"/>
    </row>
    <row r="57" spans="12:25">
      <c r="L57" s="588"/>
      <c r="M57" s="589"/>
      <c r="N57" s="588"/>
      <c r="O57" s="590"/>
      <c r="P57" s="590"/>
      <c r="Q57" s="590"/>
      <c r="R57" s="590"/>
      <c r="S57" s="590"/>
      <c r="T57" s="590"/>
      <c r="U57" s="590"/>
      <c r="V57" s="590"/>
      <c r="W57" s="590"/>
      <c r="X57" s="590"/>
      <c r="Y57" s="590"/>
    </row>
    <row r="58" spans="12:25">
      <c r="L58" s="588"/>
      <c r="M58" s="589"/>
      <c r="N58" s="588"/>
      <c r="O58" s="590"/>
      <c r="P58" s="590"/>
      <c r="Q58" s="590"/>
      <c r="R58" s="590"/>
      <c r="S58" s="590"/>
      <c r="T58" s="590"/>
      <c r="U58" s="590"/>
      <c r="V58" s="590"/>
      <c r="W58" s="590"/>
      <c r="X58" s="590"/>
      <c r="Y58" s="590"/>
    </row>
    <row r="59" spans="12:25">
      <c r="L59" s="588"/>
      <c r="M59" s="589"/>
      <c r="N59" s="588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</row>
    <row r="60" spans="12:25">
      <c r="L60" s="588"/>
      <c r="M60" s="589"/>
      <c r="N60" s="588"/>
      <c r="O60" s="590"/>
      <c r="P60" s="590"/>
      <c r="Q60" s="590"/>
      <c r="R60" s="590"/>
      <c r="S60" s="590"/>
      <c r="T60" s="590"/>
      <c r="U60" s="590"/>
      <c r="V60" s="590"/>
      <c r="W60" s="590"/>
      <c r="X60" s="590"/>
      <c r="Y60" s="590"/>
    </row>
    <row r="61" spans="12:25">
      <c r="L61" s="588"/>
      <c r="M61" s="589"/>
      <c r="N61" s="588"/>
      <c r="O61" s="1052"/>
      <c r="P61" s="1052"/>
      <c r="Q61" s="1052"/>
      <c r="R61" s="1052"/>
      <c r="S61" s="1052"/>
      <c r="T61" s="1052"/>
      <c r="U61" s="1052"/>
      <c r="V61" s="1052"/>
      <c r="W61" s="1052"/>
      <c r="X61" s="590"/>
      <c r="Y61" s="590"/>
    </row>
    <row r="62" spans="12:25">
      <c r="L62" s="588"/>
      <c r="M62" s="589"/>
      <c r="N62" s="588"/>
      <c r="O62" s="1052"/>
      <c r="P62" s="1052"/>
      <c r="Q62" s="1052"/>
      <c r="R62" s="591"/>
      <c r="S62" s="591"/>
      <c r="T62" s="591"/>
      <c r="U62" s="591"/>
      <c r="V62" s="591"/>
      <c r="W62" s="591"/>
      <c r="X62" s="590"/>
      <c r="Y62" s="590"/>
    </row>
    <row r="63" spans="12:25">
      <c r="L63" s="588"/>
      <c r="M63" s="589"/>
      <c r="N63" s="588"/>
      <c r="O63" s="1052"/>
      <c r="P63" s="1052"/>
      <c r="Q63" s="1052"/>
      <c r="R63" s="592"/>
      <c r="S63" s="592"/>
      <c r="T63" s="592"/>
      <c r="U63" s="593"/>
      <c r="V63" s="593"/>
      <c r="W63" s="593"/>
      <c r="X63" s="590"/>
      <c r="Y63" s="590"/>
    </row>
    <row r="64" spans="12:25">
      <c r="L64" s="588"/>
      <c r="M64" s="589"/>
      <c r="N64" s="588"/>
      <c r="O64" s="1053"/>
      <c r="P64" s="1053"/>
      <c r="Q64" s="1053"/>
      <c r="R64" s="1052"/>
      <c r="S64" s="1052"/>
      <c r="T64" s="1052"/>
      <c r="U64" s="594"/>
      <c r="V64" s="594"/>
      <c r="W64" s="594"/>
      <c r="X64" s="590"/>
      <c r="Y64" s="590"/>
    </row>
    <row r="65" spans="12:25">
      <c r="L65" s="588"/>
      <c r="M65" s="589"/>
      <c r="N65" s="588"/>
      <c r="O65" s="1054"/>
      <c r="P65" s="1054"/>
      <c r="Q65" s="595"/>
      <c r="R65" s="596"/>
      <c r="S65" s="596"/>
      <c r="T65" s="596"/>
      <c r="U65" s="596"/>
      <c r="V65" s="596"/>
      <c r="W65" s="596"/>
      <c r="X65" s="590"/>
      <c r="Y65" s="590"/>
    </row>
    <row r="66" spans="12:25">
      <c r="L66" s="588"/>
      <c r="M66" s="589"/>
      <c r="N66" s="588"/>
      <c r="O66" s="1054"/>
      <c r="P66" s="1054"/>
      <c r="Q66" s="595"/>
      <c r="R66" s="596"/>
      <c r="S66" s="596"/>
      <c r="T66" s="596"/>
      <c r="U66" s="596"/>
      <c r="V66" s="596"/>
      <c r="W66" s="596"/>
      <c r="X66" s="590"/>
      <c r="Y66" s="590"/>
    </row>
    <row r="67" spans="12:25">
      <c r="L67" s="588"/>
      <c r="M67" s="589"/>
      <c r="N67" s="588"/>
      <c r="O67" s="1054"/>
      <c r="P67" s="1054"/>
      <c r="Q67" s="595"/>
      <c r="R67" s="596"/>
      <c r="S67" s="596"/>
      <c r="T67" s="596"/>
      <c r="U67" s="596"/>
      <c r="V67" s="596"/>
      <c r="W67" s="596"/>
      <c r="X67" s="590"/>
      <c r="Y67" s="590"/>
    </row>
    <row r="68" spans="12:25">
      <c r="L68" s="588"/>
      <c r="M68" s="589"/>
      <c r="N68" s="588"/>
      <c r="O68" s="1053"/>
      <c r="P68" s="1053"/>
      <c r="Q68" s="1053"/>
      <c r="R68" s="1052"/>
      <c r="S68" s="1052"/>
      <c r="T68" s="1052"/>
      <c r="U68" s="594"/>
      <c r="V68" s="594"/>
      <c r="W68" s="594"/>
      <c r="X68" s="590"/>
      <c r="Y68" s="590"/>
    </row>
    <row r="69" spans="12:25">
      <c r="L69" s="588"/>
      <c r="M69" s="589"/>
      <c r="N69" s="588"/>
      <c r="O69" s="590"/>
      <c r="P69" s="590"/>
      <c r="Q69" s="590"/>
      <c r="R69" s="590"/>
      <c r="S69" s="590"/>
      <c r="T69" s="590"/>
      <c r="U69" s="590"/>
      <c r="V69" s="590"/>
      <c r="W69" s="590"/>
      <c r="X69" s="590"/>
      <c r="Y69" s="590"/>
    </row>
    <row r="70" spans="12:25">
      <c r="L70" s="588"/>
      <c r="M70" s="589"/>
      <c r="N70" s="588"/>
      <c r="O70" s="1052"/>
      <c r="P70" s="1052"/>
      <c r="Q70" s="1052"/>
      <c r="R70" s="1052"/>
      <c r="S70" s="1052"/>
      <c r="T70" s="1052"/>
      <c r="U70" s="1052"/>
      <c r="V70" s="1052"/>
      <c r="W70" s="1052"/>
      <c r="X70" s="590"/>
      <c r="Y70" s="590"/>
    </row>
    <row r="71" spans="12:25">
      <c r="L71" s="588"/>
      <c r="M71" s="589"/>
      <c r="N71" s="588"/>
      <c r="O71" s="1052"/>
      <c r="P71" s="1052"/>
      <c r="Q71" s="1052"/>
      <c r="R71" s="591"/>
      <c r="S71" s="591"/>
      <c r="T71" s="591"/>
      <c r="U71" s="591"/>
      <c r="V71" s="591"/>
      <c r="W71" s="591"/>
      <c r="X71" s="590"/>
      <c r="Y71" s="590"/>
    </row>
    <row r="72" spans="12:25">
      <c r="L72" s="588"/>
      <c r="M72" s="589"/>
      <c r="N72" s="588"/>
      <c r="O72" s="1052"/>
      <c r="P72" s="1052"/>
      <c r="Q72" s="1052"/>
      <c r="R72" s="592"/>
      <c r="S72" s="592"/>
      <c r="T72" s="592"/>
      <c r="U72" s="593"/>
      <c r="V72" s="593"/>
      <c r="W72" s="593"/>
      <c r="X72" s="590"/>
      <c r="Y72" s="590"/>
    </row>
    <row r="73" spans="12:25">
      <c r="L73" s="588"/>
      <c r="M73" s="589"/>
      <c r="N73" s="588"/>
      <c r="O73" s="1052"/>
      <c r="P73" s="1052"/>
      <c r="Q73" s="1052"/>
      <c r="R73" s="592"/>
      <c r="S73" s="592"/>
      <c r="T73" s="592"/>
      <c r="U73" s="593"/>
      <c r="V73" s="593"/>
      <c r="W73" s="593"/>
      <c r="X73" s="590"/>
      <c r="Y73" s="590"/>
    </row>
    <row r="74" spans="12:25">
      <c r="L74" s="588"/>
      <c r="M74" s="589"/>
      <c r="N74" s="588"/>
      <c r="O74" s="1052"/>
      <c r="P74" s="1052"/>
      <c r="Q74" s="1052"/>
      <c r="R74" s="592"/>
      <c r="S74" s="592"/>
      <c r="T74" s="592"/>
      <c r="U74" s="593"/>
      <c r="V74" s="593"/>
      <c r="W74" s="593"/>
      <c r="X74" s="590"/>
      <c r="Y74" s="590"/>
    </row>
    <row r="75" spans="12:25">
      <c r="L75" s="588"/>
      <c r="M75" s="589"/>
      <c r="N75" s="588"/>
      <c r="O75" s="1052"/>
      <c r="P75" s="1052"/>
      <c r="Q75" s="1052"/>
      <c r="R75" s="592"/>
      <c r="S75" s="592"/>
      <c r="T75" s="592"/>
      <c r="U75" s="593"/>
      <c r="V75" s="593"/>
      <c r="W75" s="593"/>
      <c r="X75" s="590"/>
      <c r="Y75" s="590"/>
    </row>
    <row r="76" spans="12:25">
      <c r="L76" s="588"/>
      <c r="M76" s="589"/>
      <c r="N76" s="588"/>
      <c r="O76" s="1052"/>
      <c r="P76" s="1052"/>
      <c r="Q76" s="1052"/>
      <c r="R76" s="592"/>
      <c r="S76" s="592"/>
      <c r="T76" s="592"/>
      <c r="U76" s="593"/>
      <c r="V76" s="593"/>
      <c r="W76" s="593"/>
      <c r="X76" s="590"/>
      <c r="Y76" s="590"/>
    </row>
    <row r="77" spans="12:25">
      <c r="L77" s="588"/>
      <c r="M77" s="589"/>
      <c r="N77" s="588"/>
      <c r="O77" s="1052"/>
      <c r="P77" s="1052"/>
      <c r="Q77" s="1052"/>
      <c r="R77" s="592"/>
      <c r="S77" s="592"/>
      <c r="T77" s="592"/>
      <c r="U77" s="593"/>
      <c r="V77" s="593"/>
      <c r="W77" s="593"/>
      <c r="X77" s="590"/>
      <c r="Y77" s="590"/>
    </row>
    <row r="78" spans="12:25">
      <c r="L78" s="588"/>
      <c r="M78" s="589"/>
      <c r="N78" s="588"/>
      <c r="O78" s="1052"/>
      <c r="P78" s="1052"/>
      <c r="Q78" s="1052"/>
      <c r="R78" s="592"/>
      <c r="S78" s="592"/>
      <c r="T78" s="592"/>
      <c r="U78" s="593"/>
      <c r="V78" s="593"/>
      <c r="W78" s="593"/>
      <c r="X78" s="590"/>
      <c r="Y78" s="590"/>
    </row>
    <row r="79" spans="12:25">
      <c r="L79" s="588"/>
      <c r="M79" s="589"/>
      <c r="N79" s="588"/>
      <c r="O79" s="1052"/>
      <c r="P79" s="1052"/>
      <c r="Q79" s="1052"/>
      <c r="R79" s="592"/>
      <c r="S79" s="592"/>
      <c r="T79" s="592"/>
      <c r="U79" s="593"/>
      <c r="V79" s="593"/>
      <c r="W79" s="593"/>
      <c r="X79" s="590"/>
      <c r="Y79" s="590"/>
    </row>
    <row r="80" spans="12:25">
      <c r="L80" s="588"/>
      <c r="M80" s="589"/>
      <c r="N80" s="588"/>
      <c r="O80" s="1052"/>
      <c r="P80" s="1052"/>
      <c r="Q80" s="1052"/>
      <c r="R80" s="592"/>
      <c r="S80" s="592"/>
      <c r="T80" s="592"/>
      <c r="U80" s="593"/>
      <c r="V80" s="593"/>
      <c r="W80" s="593"/>
      <c r="X80" s="590"/>
      <c r="Y80" s="590"/>
    </row>
    <row r="81" spans="12:25">
      <c r="L81" s="588"/>
      <c r="M81" s="589"/>
      <c r="N81" s="588"/>
      <c r="O81" s="1053"/>
      <c r="P81" s="1053"/>
      <c r="Q81" s="1053"/>
      <c r="R81" s="1052"/>
      <c r="S81" s="1052"/>
      <c r="T81" s="1052"/>
      <c r="U81" s="594"/>
      <c r="V81" s="594"/>
      <c r="W81" s="594"/>
      <c r="X81" s="590"/>
      <c r="Y81" s="590"/>
    </row>
    <row r="82" spans="12:25">
      <c r="L82" s="588"/>
      <c r="M82" s="589"/>
      <c r="N82" s="588"/>
      <c r="O82" s="590"/>
      <c r="P82" s="590"/>
      <c r="Q82" s="590"/>
      <c r="R82" s="590"/>
      <c r="S82" s="590"/>
      <c r="T82" s="590"/>
      <c r="U82" s="590"/>
      <c r="V82" s="590"/>
      <c r="W82" s="590"/>
      <c r="X82" s="590"/>
      <c r="Y82" s="590"/>
    </row>
    <row r="83" spans="12:25">
      <c r="L83" s="588"/>
      <c r="M83" s="589"/>
      <c r="N83" s="588"/>
      <c r="O83" s="590"/>
      <c r="P83" s="590"/>
      <c r="Q83" s="590"/>
      <c r="R83" s="590"/>
      <c r="S83" s="590"/>
      <c r="T83" s="590"/>
      <c r="U83" s="590"/>
      <c r="V83" s="590"/>
      <c r="W83" s="590"/>
      <c r="X83" s="590"/>
      <c r="Y83" s="590"/>
    </row>
    <row r="84" spans="12:25">
      <c r="L84" s="588"/>
      <c r="M84" s="589"/>
      <c r="N84" s="588"/>
      <c r="O84" s="590"/>
      <c r="P84" s="590"/>
      <c r="Q84" s="590"/>
      <c r="R84" s="590"/>
      <c r="S84" s="590"/>
      <c r="T84" s="590"/>
      <c r="U84" s="590"/>
      <c r="V84" s="590"/>
      <c r="W84" s="590"/>
      <c r="X84" s="590"/>
      <c r="Y84" s="590"/>
    </row>
    <row r="85" spans="12:25">
      <c r="L85" s="588"/>
      <c r="M85" s="589"/>
      <c r="N85" s="588"/>
      <c r="O85" s="590"/>
      <c r="P85" s="590"/>
      <c r="Q85" s="590"/>
      <c r="R85" s="590"/>
      <c r="S85" s="590"/>
      <c r="T85" s="590"/>
      <c r="U85" s="590"/>
      <c r="V85" s="590"/>
      <c r="W85" s="590"/>
      <c r="X85" s="590"/>
      <c r="Y85" s="590"/>
    </row>
    <row r="86" spans="12:25">
      <c r="L86" s="588"/>
      <c r="M86" s="589"/>
      <c r="N86" s="588"/>
      <c r="O86" s="590"/>
      <c r="P86" s="590"/>
      <c r="Q86" s="590"/>
      <c r="R86" s="590"/>
      <c r="S86" s="590"/>
      <c r="T86" s="590"/>
      <c r="U86" s="590"/>
      <c r="V86" s="590"/>
      <c r="W86" s="590"/>
      <c r="X86" s="590"/>
      <c r="Y86" s="590"/>
    </row>
    <row r="87" spans="12:25">
      <c r="L87" s="588"/>
      <c r="M87" s="589"/>
      <c r="N87" s="588"/>
      <c r="O87" s="590"/>
      <c r="P87" s="590"/>
      <c r="Q87" s="590"/>
      <c r="R87" s="590"/>
      <c r="S87" s="590"/>
      <c r="T87" s="590"/>
      <c r="U87" s="590"/>
      <c r="V87" s="590"/>
      <c r="W87" s="590"/>
      <c r="X87" s="590"/>
      <c r="Y87" s="590"/>
    </row>
    <row r="88" spans="12:25">
      <c r="L88" s="588"/>
      <c r="M88" s="589"/>
      <c r="N88" s="588"/>
      <c r="O88" s="590"/>
      <c r="P88" s="590"/>
      <c r="Q88" s="590"/>
      <c r="R88" s="590"/>
      <c r="S88" s="590"/>
      <c r="T88" s="590"/>
      <c r="U88" s="590"/>
      <c r="V88" s="590"/>
      <c r="W88" s="590"/>
      <c r="X88" s="590"/>
      <c r="Y88" s="590"/>
    </row>
    <row r="89" spans="12:25">
      <c r="L89" s="588"/>
      <c r="M89" s="589"/>
      <c r="N89" s="588"/>
      <c r="O89" s="590"/>
      <c r="P89" s="590"/>
      <c r="Q89" s="590"/>
      <c r="R89" s="590"/>
      <c r="S89" s="590"/>
      <c r="T89" s="590"/>
      <c r="U89" s="590"/>
      <c r="V89" s="590"/>
      <c r="W89" s="590"/>
      <c r="X89" s="590"/>
      <c r="Y89" s="590"/>
    </row>
    <row r="134" spans="7:7">
      <c r="G134" s="17">
        <v>15563.7</v>
      </c>
    </row>
    <row r="135" spans="7:7">
      <c r="G135" s="17">
        <v>1369.605</v>
      </c>
    </row>
    <row r="136" spans="7:7">
      <c r="G136" s="17">
        <v>156.721</v>
      </c>
    </row>
    <row r="137" spans="7:7">
      <c r="G137" s="17">
        <v>22.27</v>
      </c>
    </row>
    <row r="138" spans="7:7">
      <c r="G138" s="17">
        <v>0.94399999999999995</v>
      </c>
    </row>
    <row r="163" spans="9:13">
      <c r="I163" s="17" t="s">
        <v>756</v>
      </c>
      <c r="M163" s="580" t="s">
        <v>757</v>
      </c>
    </row>
    <row r="164" spans="9:13">
      <c r="M164" s="580" t="s">
        <v>758</v>
      </c>
    </row>
  </sheetData>
  <mergeCells count="37">
    <mergeCell ref="A1:L5"/>
    <mergeCell ref="A6:L6"/>
    <mergeCell ref="A9:A10"/>
    <mergeCell ref="A8:L8"/>
    <mergeCell ref="B9:G9"/>
    <mergeCell ref="K9:L9"/>
    <mergeCell ref="H9:H10"/>
    <mergeCell ref="I9:J9"/>
    <mergeCell ref="A38:F38"/>
    <mergeCell ref="U70:W70"/>
    <mergeCell ref="R70:T70"/>
    <mergeCell ref="O65:P67"/>
    <mergeCell ref="O68:Q68"/>
    <mergeCell ref="R68:T68"/>
    <mergeCell ref="R61:T61"/>
    <mergeCell ref="O61:Q63"/>
    <mergeCell ref="U61:W61"/>
    <mergeCell ref="O64:Q64"/>
    <mergeCell ref="R64:T64"/>
    <mergeCell ref="O72:Q72"/>
    <mergeCell ref="O73:Q73"/>
    <mergeCell ref="O74:Q74"/>
    <mergeCell ref="O75:Q75"/>
    <mergeCell ref="O70:Q71"/>
    <mergeCell ref="R81:T81"/>
    <mergeCell ref="O76:Q76"/>
    <mergeCell ref="O77:Q77"/>
    <mergeCell ref="O78:Q78"/>
    <mergeCell ref="O79:Q79"/>
    <mergeCell ref="O80:Q80"/>
    <mergeCell ref="O81:Q81"/>
    <mergeCell ref="G11:G12"/>
    <mergeCell ref="B11:B12"/>
    <mergeCell ref="C11:C12"/>
    <mergeCell ref="D11:D12"/>
    <mergeCell ref="E11:E12"/>
    <mergeCell ref="F11:F12"/>
  </mergeCells>
  <printOptions horizontalCentered="1" verticalCentered="1"/>
  <pageMargins left="0.27559055118110237" right="0.19685039370078741" top="0.47244094488188981" bottom="1.1811023622047245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P164"/>
  <sheetViews>
    <sheetView showZeros="0" view="pageBreakPreview" zoomScaleSheetLayoutView="100" workbookViewId="0">
      <selection sqref="A1:L5"/>
    </sheetView>
  </sheetViews>
  <sheetFormatPr defaultColWidth="9.140625" defaultRowHeight="12"/>
  <cols>
    <col min="1" max="1" width="4.7109375" style="17" customWidth="1"/>
    <col min="2" max="2" width="21.85546875" style="17" customWidth="1"/>
    <col min="3" max="3" width="7.85546875" style="17" customWidth="1"/>
    <col min="4" max="4" width="9" style="17" customWidth="1"/>
    <col min="5" max="5" width="14.28515625" style="17" customWidth="1"/>
    <col min="6" max="6" width="13" style="17" customWidth="1"/>
    <col min="7" max="7" width="8.140625" style="17" customWidth="1"/>
    <col min="8" max="8" width="12.5703125" style="17" customWidth="1"/>
    <col min="9" max="9" width="11.140625" style="17" customWidth="1"/>
    <col min="10" max="10" width="10.85546875" style="17" customWidth="1"/>
    <col min="11" max="11" width="11.140625" style="17" customWidth="1"/>
    <col min="12" max="12" width="11.5703125" style="17" customWidth="1"/>
    <col min="13" max="13" width="9.140625" style="580"/>
    <col min="14" max="14" width="11.7109375" style="17" customWidth="1"/>
    <col min="15" max="15" width="12.140625" style="16" customWidth="1"/>
    <col min="16" max="20" width="9.140625" style="16"/>
    <col min="21" max="21" width="11.85546875" style="16" customWidth="1"/>
    <col min="22" max="42" width="9.140625" style="16"/>
    <col min="43" max="16384" width="9.140625" style="17"/>
  </cols>
  <sheetData>
    <row r="1" spans="1:42" ht="15" customHeight="1">
      <c r="A1" s="939"/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1"/>
      <c r="M1" s="562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42" ht="26.25" customHeight="1">
      <c r="A2" s="942"/>
      <c r="B2" s="943"/>
      <c r="C2" s="943"/>
      <c r="D2" s="943"/>
      <c r="E2" s="943"/>
      <c r="F2" s="943"/>
      <c r="G2" s="943"/>
      <c r="H2" s="943"/>
      <c r="I2" s="943"/>
      <c r="J2" s="943"/>
      <c r="K2" s="943"/>
      <c r="L2" s="944"/>
      <c r="M2" s="562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42" ht="18" customHeight="1">
      <c r="A3" s="942"/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4"/>
      <c r="M3" s="562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42" ht="21.75" customHeight="1">
      <c r="A4" s="942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4"/>
      <c r="M4" s="562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42">
      <c r="A5" s="945"/>
      <c r="B5" s="946"/>
      <c r="C5" s="946"/>
      <c r="D5" s="946"/>
      <c r="E5" s="946"/>
      <c r="F5" s="946"/>
      <c r="G5" s="946"/>
      <c r="H5" s="946"/>
      <c r="I5" s="946"/>
      <c r="J5" s="946"/>
      <c r="K5" s="946"/>
      <c r="L5" s="947"/>
      <c r="M5" s="562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</row>
    <row r="6" spans="1:42">
      <c r="A6" s="1055" t="s">
        <v>665</v>
      </c>
      <c r="B6" s="1055"/>
      <c r="C6" s="1055"/>
      <c r="D6" s="1055"/>
      <c r="E6" s="1055"/>
      <c r="F6" s="1055"/>
      <c r="G6" s="1055"/>
      <c r="H6" s="1055"/>
      <c r="I6" s="1055"/>
      <c r="J6" s="1055"/>
      <c r="K6" s="1055"/>
      <c r="L6" s="1055"/>
    </row>
    <row r="7" spans="1:42">
      <c r="A7" s="559"/>
      <c r="B7" s="560"/>
      <c r="C7" s="560"/>
      <c r="D7" s="560"/>
      <c r="E7" s="560"/>
      <c r="F7" s="560"/>
      <c r="G7" s="560"/>
      <c r="H7" s="560"/>
      <c r="I7" s="560"/>
      <c r="J7" s="560"/>
      <c r="K7" s="560"/>
      <c r="L7" s="561"/>
    </row>
    <row r="8" spans="1:42">
      <c r="A8" s="1035" t="s">
        <v>791</v>
      </c>
      <c r="B8" s="1036"/>
      <c r="C8" s="1036"/>
      <c r="D8" s="1036"/>
      <c r="E8" s="1036"/>
      <c r="F8" s="1036"/>
      <c r="G8" s="1036"/>
      <c r="H8" s="1036"/>
      <c r="I8" s="1036"/>
      <c r="J8" s="1036"/>
      <c r="K8" s="1036"/>
      <c r="L8" s="1037"/>
    </row>
    <row r="9" spans="1:42">
      <c r="A9" s="1055" t="s">
        <v>1</v>
      </c>
      <c r="B9" s="1035" t="s">
        <v>2</v>
      </c>
      <c r="C9" s="1036"/>
      <c r="D9" s="1036"/>
      <c r="E9" s="1036"/>
      <c r="F9" s="1036"/>
      <c r="G9" s="1037"/>
      <c r="H9" s="1055" t="s">
        <v>59</v>
      </c>
      <c r="I9" s="1055" t="s">
        <v>60</v>
      </c>
      <c r="J9" s="1055"/>
      <c r="K9" s="1055" t="s">
        <v>102</v>
      </c>
      <c r="L9" s="1055"/>
    </row>
    <row r="10" spans="1:42">
      <c r="A10" s="1055"/>
      <c r="B10" s="550" t="s">
        <v>6</v>
      </c>
      <c r="C10" s="550" t="s">
        <v>7</v>
      </c>
      <c r="D10" s="550" t="s">
        <v>8</v>
      </c>
      <c r="E10" s="550" t="s">
        <v>130</v>
      </c>
      <c r="F10" s="550" t="s">
        <v>131</v>
      </c>
      <c r="G10" s="550" t="s">
        <v>12</v>
      </c>
      <c r="H10" s="1055"/>
      <c r="I10" s="549" t="s">
        <v>101</v>
      </c>
      <c r="J10" s="550" t="s">
        <v>61</v>
      </c>
      <c r="K10" s="549" t="s">
        <v>101</v>
      </c>
      <c r="L10" s="550" t="s">
        <v>61</v>
      </c>
    </row>
    <row r="11" spans="1:42" s="586" customFormat="1">
      <c r="A11" s="30">
        <v>0</v>
      </c>
      <c r="B11" s="1059" t="s">
        <v>783</v>
      </c>
      <c r="C11" s="1063" t="s">
        <v>784</v>
      </c>
      <c r="D11" s="1063" t="s">
        <v>785</v>
      </c>
      <c r="E11" s="1063" t="s">
        <v>786</v>
      </c>
      <c r="F11" s="1063" t="s">
        <v>787</v>
      </c>
      <c r="G11" s="1061">
        <v>30</v>
      </c>
      <c r="H11" s="584">
        <v>1.8870885000000002</v>
      </c>
      <c r="I11" s="20">
        <v>0</v>
      </c>
      <c r="J11" s="20">
        <v>0</v>
      </c>
      <c r="K11" s="584">
        <v>0</v>
      </c>
      <c r="L11" s="584">
        <v>0</v>
      </c>
      <c r="M11" s="597">
        <v>0</v>
      </c>
      <c r="N11" s="585"/>
      <c r="O11" s="408"/>
      <c r="P11" s="408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586" customFormat="1" ht="15" customHeight="1">
      <c r="A12" s="30">
        <v>0</v>
      </c>
      <c r="B12" s="1060"/>
      <c r="C12" s="1064"/>
      <c r="D12" s="1064"/>
      <c r="E12" s="1064"/>
      <c r="F12" s="1064"/>
      <c r="G12" s="1062"/>
      <c r="H12" s="584">
        <v>0</v>
      </c>
      <c r="I12" s="20"/>
      <c r="J12" s="20"/>
      <c r="K12" s="584">
        <v>0</v>
      </c>
      <c r="L12" s="584">
        <v>0</v>
      </c>
      <c r="M12" s="580"/>
      <c r="N12" s="585"/>
      <c r="O12" s="408"/>
      <c r="P12" s="408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586" customFormat="1">
      <c r="A13" s="30">
        <v>0</v>
      </c>
      <c r="B13" s="137">
        <v>0</v>
      </c>
      <c r="C13" s="30">
        <v>0</v>
      </c>
      <c r="D13" s="30">
        <v>0</v>
      </c>
      <c r="E13" s="30">
        <v>0</v>
      </c>
      <c r="F13" s="30">
        <v>0</v>
      </c>
      <c r="G13" s="139">
        <v>0</v>
      </c>
      <c r="H13" s="584">
        <v>0</v>
      </c>
      <c r="I13" s="20"/>
      <c r="J13" s="20"/>
      <c r="K13" s="584">
        <v>0</v>
      </c>
      <c r="L13" s="584">
        <v>0</v>
      </c>
      <c r="M13" s="580"/>
      <c r="N13" s="585"/>
      <c r="O13" s="408"/>
      <c r="P13" s="408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586" customFormat="1">
      <c r="A14" s="30">
        <v>0</v>
      </c>
      <c r="B14" s="137">
        <v>0</v>
      </c>
      <c r="C14" s="30">
        <v>0</v>
      </c>
      <c r="D14" s="30">
        <v>0</v>
      </c>
      <c r="E14" s="30">
        <v>0</v>
      </c>
      <c r="F14" s="30">
        <v>0</v>
      </c>
      <c r="G14" s="139">
        <v>0</v>
      </c>
      <c r="H14" s="584">
        <v>0</v>
      </c>
      <c r="I14" s="20"/>
      <c r="J14" s="20"/>
      <c r="K14" s="584">
        <v>0</v>
      </c>
      <c r="L14" s="584">
        <v>0</v>
      </c>
      <c r="M14" s="580"/>
      <c r="N14" s="585"/>
      <c r="O14" s="408"/>
      <c r="P14" s="408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586" customFormat="1">
      <c r="A15" s="30">
        <v>0</v>
      </c>
      <c r="B15" s="137">
        <v>0</v>
      </c>
      <c r="C15" s="30">
        <v>0</v>
      </c>
      <c r="D15" s="30">
        <v>0</v>
      </c>
      <c r="E15" s="30">
        <v>0</v>
      </c>
      <c r="F15" s="30">
        <v>0</v>
      </c>
      <c r="G15" s="139">
        <v>0</v>
      </c>
      <c r="H15" s="584">
        <v>0</v>
      </c>
      <c r="I15" s="20"/>
      <c r="J15" s="20"/>
      <c r="K15" s="584">
        <v>0</v>
      </c>
      <c r="L15" s="584">
        <v>0</v>
      </c>
      <c r="M15" s="580"/>
      <c r="N15" s="585"/>
      <c r="O15" s="408"/>
      <c r="P15" s="408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586" customFormat="1">
      <c r="A16" s="30">
        <v>0</v>
      </c>
      <c r="B16" s="137">
        <v>0</v>
      </c>
      <c r="C16" s="30">
        <v>0</v>
      </c>
      <c r="D16" s="30">
        <v>0</v>
      </c>
      <c r="E16" s="30">
        <v>0</v>
      </c>
      <c r="F16" s="30">
        <v>0</v>
      </c>
      <c r="G16" s="139">
        <v>0</v>
      </c>
      <c r="H16" s="584">
        <v>0</v>
      </c>
      <c r="I16" s="20"/>
      <c r="J16" s="20"/>
      <c r="K16" s="584">
        <v>0</v>
      </c>
      <c r="L16" s="584">
        <v>0</v>
      </c>
      <c r="M16" s="580"/>
      <c r="N16" s="585"/>
      <c r="O16" s="408"/>
      <c r="P16" s="408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s="586" customFormat="1">
      <c r="A17" s="30">
        <v>0</v>
      </c>
      <c r="B17" s="137">
        <v>0</v>
      </c>
      <c r="C17" s="30">
        <v>0</v>
      </c>
      <c r="D17" s="30">
        <v>0</v>
      </c>
      <c r="E17" s="30">
        <v>0</v>
      </c>
      <c r="F17" s="30">
        <v>0</v>
      </c>
      <c r="G17" s="139"/>
      <c r="H17" s="584">
        <v>0</v>
      </c>
      <c r="I17" s="20"/>
      <c r="J17" s="20"/>
      <c r="K17" s="584">
        <v>0</v>
      </c>
      <c r="L17" s="584">
        <v>0</v>
      </c>
      <c r="M17" s="597">
        <v>0</v>
      </c>
      <c r="N17" s="585"/>
      <c r="O17" s="408"/>
      <c r="P17" s="408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s="586" customFormat="1">
      <c r="A18" s="30">
        <v>0</v>
      </c>
      <c r="B18" s="137">
        <v>0</v>
      </c>
      <c r="C18" s="30">
        <v>0</v>
      </c>
      <c r="D18" s="30">
        <v>0</v>
      </c>
      <c r="E18" s="30">
        <v>0</v>
      </c>
      <c r="F18" s="30">
        <v>0</v>
      </c>
      <c r="G18" s="139"/>
      <c r="H18" s="584">
        <v>0</v>
      </c>
      <c r="I18" s="20"/>
      <c r="J18" s="20"/>
      <c r="K18" s="584">
        <v>0</v>
      </c>
      <c r="L18" s="584">
        <v>0</v>
      </c>
      <c r="M18" s="580"/>
      <c r="N18" s="585"/>
      <c r="O18" s="408"/>
      <c r="P18" s="408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s="586" customFormat="1">
      <c r="A19" s="30">
        <v>0</v>
      </c>
      <c r="B19" s="137">
        <v>0</v>
      </c>
      <c r="C19" s="30">
        <v>0</v>
      </c>
      <c r="D19" s="30">
        <v>0</v>
      </c>
      <c r="E19" s="30">
        <v>0</v>
      </c>
      <c r="F19" s="30">
        <v>0</v>
      </c>
      <c r="G19" s="139"/>
      <c r="H19" s="584">
        <v>0</v>
      </c>
      <c r="I19" s="20"/>
      <c r="J19" s="20"/>
      <c r="K19" s="584">
        <v>0</v>
      </c>
      <c r="L19" s="584">
        <v>0</v>
      </c>
      <c r="M19" s="580"/>
      <c r="N19" s="585"/>
      <c r="O19" s="408"/>
      <c r="P19" s="408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s="586" customFormat="1">
      <c r="A20" s="30">
        <v>0</v>
      </c>
      <c r="B20" s="137">
        <v>0</v>
      </c>
      <c r="C20" s="30">
        <v>0</v>
      </c>
      <c r="D20" s="30">
        <v>0</v>
      </c>
      <c r="E20" s="30">
        <v>0</v>
      </c>
      <c r="F20" s="30">
        <v>0</v>
      </c>
      <c r="G20" s="139">
        <v>0</v>
      </c>
      <c r="H20" s="584">
        <v>0</v>
      </c>
      <c r="I20" s="20"/>
      <c r="J20" s="20"/>
      <c r="K20" s="584">
        <v>0</v>
      </c>
      <c r="L20" s="584">
        <v>0</v>
      </c>
      <c r="M20" s="580"/>
      <c r="N20" s="585"/>
      <c r="O20" s="408"/>
      <c r="P20" s="408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s="586" customFormat="1">
      <c r="A21" s="30">
        <v>0</v>
      </c>
      <c r="B21" s="137">
        <v>0</v>
      </c>
      <c r="C21" s="30">
        <v>0</v>
      </c>
      <c r="D21" s="30">
        <v>0</v>
      </c>
      <c r="E21" s="30">
        <v>0</v>
      </c>
      <c r="F21" s="30">
        <v>0</v>
      </c>
      <c r="G21" s="139">
        <v>0</v>
      </c>
      <c r="H21" s="584">
        <v>0</v>
      </c>
      <c r="I21" s="20"/>
      <c r="J21" s="20"/>
      <c r="K21" s="584">
        <v>0</v>
      </c>
      <c r="L21" s="584">
        <v>0</v>
      </c>
      <c r="M21" s="580"/>
      <c r="N21" s="585"/>
      <c r="O21" s="408"/>
      <c r="P21" s="408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2" s="586" customFormat="1">
      <c r="A22" s="30">
        <v>0</v>
      </c>
      <c r="B22" s="137">
        <v>0</v>
      </c>
      <c r="C22" s="30">
        <v>0</v>
      </c>
      <c r="D22" s="30">
        <v>0</v>
      </c>
      <c r="E22" s="30">
        <v>0</v>
      </c>
      <c r="F22" s="30">
        <v>0</v>
      </c>
      <c r="G22" s="139">
        <v>0</v>
      </c>
      <c r="H22" s="584">
        <v>0</v>
      </c>
      <c r="I22" s="20"/>
      <c r="J22" s="20"/>
      <c r="K22" s="584">
        <v>0</v>
      </c>
      <c r="L22" s="584">
        <v>0</v>
      </c>
      <c r="M22" s="597">
        <v>0</v>
      </c>
      <c r="N22" s="585"/>
      <c r="O22" s="408"/>
      <c r="P22" s="408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42" s="586" customFormat="1">
      <c r="A23" s="30"/>
      <c r="B23" s="137"/>
      <c r="C23" s="30"/>
      <c r="D23" s="30"/>
      <c r="E23" s="30"/>
      <c r="F23" s="30"/>
      <c r="G23" s="139"/>
      <c r="H23" s="584"/>
      <c r="I23" s="20"/>
      <c r="J23" s="20"/>
      <c r="K23" s="584"/>
      <c r="L23" s="584"/>
      <c r="M23" s="597">
        <v>0</v>
      </c>
      <c r="N23" s="587"/>
      <c r="O23" s="16"/>
      <c r="P23" s="409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42" s="586" customFormat="1">
      <c r="A24" s="30"/>
      <c r="B24" s="137"/>
      <c r="C24" s="30"/>
      <c r="D24" s="30"/>
      <c r="E24" s="30"/>
      <c r="F24" s="30"/>
      <c r="G24" s="139"/>
      <c r="H24" s="584"/>
      <c r="I24" s="20"/>
      <c r="J24" s="20"/>
      <c r="K24" s="584"/>
      <c r="L24" s="584"/>
      <c r="M24" s="580"/>
      <c r="N24" s="17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2" s="586" customFormat="1">
      <c r="A25" s="30"/>
      <c r="B25" s="137"/>
      <c r="C25" s="30"/>
      <c r="D25" s="30"/>
      <c r="E25" s="30"/>
      <c r="F25" s="30"/>
      <c r="G25" s="139"/>
      <c r="H25" s="584"/>
      <c r="I25" s="20"/>
      <c r="J25" s="20"/>
      <c r="K25" s="584"/>
      <c r="L25" s="584"/>
      <c r="M25" s="580"/>
      <c r="N25" s="17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 s="586" customFormat="1">
      <c r="A26" s="30"/>
      <c r="B26" s="137"/>
      <c r="C26" s="30"/>
      <c r="D26" s="30"/>
      <c r="E26" s="30"/>
      <c r="F26" s="30"/>
      <c r="G26" s="139"/>
      <c r="H26" s="584"/>
      <c r="I26" s="20"/>
      <c r="J26" s="20"/>
      <c r="K26" s="584"/>
      <c r="L26" s="584"/>
      <c r="M26" s="580"/>
      <c r="N26" s="17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s="586" customFormat="1">
      <c r="A27" s="30"/>
      <c r="B27" s="137"/>
      <c r="C27" s="30"/>
      <c r="D27" s="30"/>
      <c r="E27" s="30"/>
      <c r="F27" s="30"/>
      <c r="G27" s="139"/>
      <c r="H27" s="584"/>
      <c r="I27" s="20"/>
      <c r="J27" s="20"/>
      <c r="K27" s="584"/>
      <c r="L27" s="584"/>
      <c r="M27" s="580"/>
      <c r="N27" s="1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s="586" customFormat="1">
      <c r="A28" s="30"/>
      <c r="B28" s="137"/>
      <c r="C28" s="30"/>
      <c r="D28" s="30"/>
      <c r="E28" s="30"/>
      <c r="F28" s="30"/>
      <c r="G28" s="139"/>
      <c r="H28" s="584"/>
      <c r="I28" s="20"/>
      <c r="J28" s="20"/>
      <c r="K28" s="584"/>
      <c r="L28" s="584"/>
      <c r="M28" s="580"/>
      <c r="N28" s="17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s="586" customFormat="1">
      <c r="A29" s="30"/>
      <c r="B29" s="137"/>
      <c r="C29" s="30"/>
      <c r="D29" s="30"/>
      <c r="E29" s="30"/>
      <c r="F29" s="30"/>
      <c r="G29" s="139"/>
      <c r="H29" s="584"/>
      <c r="I29" s="20"/>
      <c r="J29" s="20"/>
      <c r="K29" s="584"/>
      <c r="L29" s="584"/>
      <c r="M29" s="580"/>
      <c r="N29" s="17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</row>
    <row r="30" spans="1:42" s="586" customFormat="1">
      <c r="A30" s="30"/>
      <c r="B30" s="137"/>
      <c r="C30" s="30"/>
      <c r="D30" s="30"/>
      <c r="E30" s="30"/>
      <c r="F30" s="30"/>
      <c r="G30" s="139"/>
      <c r="H30" s="584"/>
      <c r="I30" s="20"/>
      <c r="J30" s="20"/>
      <c r="K30" s="584"/>
      <c r="L30" s="584"/>
      <c r="M30" s="580"/>
      <c r="N30" s="17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</row>
    <row r="31" spans="1:42" s="586" customFormat="1">
      <c r="A31" s="30"/>
      <c r="B31" s="137"/>
      <c r="C31" s="30"/>
      <c r="D31" s="30"/>
      <c r="E31" s="30"/>
      <c r="F31" s="30"/>
      <c r="G31" s="139"/>
      <c r="H31" s="584"/>
      <c r="I31" s="20"/>
      <c r="J31" s="20"/>
      <c r="K31" s="584"/>
      <c r="L31" s="584"/>
      <c r="M31" s="580"/>
      <c r="N31" s="17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s="586" customFormat="1">
      <c r="A32" s="30"/>
      <c r="B32" s="137"/>
      <c r="C32" s="30"/>
      <c r="D32" s="30"/>
      <c r="E32" s="30"/>
      <c r="F32" s="30"/>
      <c r="G32" s="139"/>
      <c r="H32" s="584"/>
      <c r="I32" s="20"/>
      <c r="J32" s="20"/>
      <c r="K32" s="584"/>
      <c r="L32" s="584"/>
      <c r="M32" s="580"/>
      <c r="N32" s="17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</row>
    <row r="33" spans="1:42" s="586" customFormat="1">
      <c r="A33" s="30"/>
      <c r="B33" s="137"/>
      <c r="C33" s="30"/>
      <c r="D33" s="30"/>
      <c r="E33" s="30"/>
      <c r="F33" s="30"/>
      <c r="G33" s="139"/>
      <c r="H33" s="584"/>
      <c r="I33" s="20"/>
      <c r="J33" s="20"/>
      <c r="K33" s="584"/>
      <c r="L33" s="584"/>
      <c r="M33" s="580"/>
      <c r="N33" s="17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</row>
    <row r="34" spans="1:42" s="586" customFormat="1">
      <c r="A34" s="30"/>
      <c r="B34" s="137"/>
      <c r="C34" s="30"/>
      <c r="D34" s="30"/>
      <c r="E34" s="30"/>
      <c r="F34" s="30"/>
      <c r="G34" s="139"/>
      <c r="H34" s="584"/>
      <c r="I34" s="20"/>
      <c r="J34" s="20"/>
      <c r="K34" s="584"/>
      <c r="L34" s="584"/>
      <c r="M34" s="580"/>
      <c r="N34" s="17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1:42" s="586" customFormat="1">
      <c r="A35" s="30"/>
      <c r="B35" s="137"/>
      <c r="C35" s="30"/>
      <c r="D35" s="30"/>
      <c r="E35" s="30"/>
      <c r="F35" s="30"/>
      <c r="G35" s="139"/>
      <c r="H35" s="584"/>
      <c r="I35" s="20"/>
      <c r="J35" s="20"/>
      <c r="K35" s="584"/>
      <c r="L35" s="584"/>
      <c r="M35" s="580"/>
      <c r="N35" s="17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</row>
    <row r="36" spans="1:42" s="586" customFormat="1">
      <c r="A36" s="30"/>
      <c r="B36" s="137"/>
      <c r="C36" s="30"/>
      <c r="D36" s="30"/>
      <c r="E36" s="30"/>
      <c r="F36" s="30"/>
      <c r="G36" s="139"/>
      <c r="H36" s="584"/>
      <c r="I36" s="20"/>
      <c r="J36" s="20"/>
      <c r="K36" s="584"/>
      <c r="L36" s="584"/>
      <c r="M36" s="580"/>
      <c r="N36" s="17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s="586" customFormat="1">
      <c r="A37" s="30"/>
      <c r="B37" s="137"/>
      <c r="C37" s="30"/>
      <c r="D37" s="30"/>
      <c r="E37" s="30"/>
      <c r="F37" s="30"/>
      <c r="G37" s="139"/>
      <c r="H37" s="584"/>
      <c r="I37" s="20"/>
      <c r="J37" s="20"/>
      <c r="K37" s="584"/>
      <c r="L37" s="584"/>
      <c r="M37" s="580"/>
      <c r="N37" s="17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s="586" customFormat="1">
      <c r="A38" s="1056"/>
      <c r="B38" s="1057"/>
      <c r="C38" s="1057"/>
      <c r="D38" s="1057"/>
      <c r="E38" s="1057"/>
      <c r="F38" s="1058"/>
      <c r="G38" s="554">
        <v>30</v>
      </c>
      <c r="H38" s="9">
        <v>1.887</v>
      </c>
      <c r="I38" s="557"/>
      <c r="J38" s="558"/>
      <c r="K38" s="9">
        <v>0</v>
      </c>
      <c r="L38" s="9">
        <v>0</v>
      </c>
      <c r="M38" s="580"/>
      <c r="N38" s="17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</row>
    <row r="47" spans="1:42">
      <c r="L47" s="588"/>
      <c r="M47" s="589"/>
      <c r="N47" s="588"/>
      <c r="O47" s="590"/>
      <c r="P47" s="590"/>
      <c r="Q47" s="590"/>
      <c r="R47" s="590"/>
      <c r="S47" s="590"/>
      <c r="T47" s="590"/>
      <c r="U47" s="590"/>
      <c r="V47" s="590"/>
      <c r="W47" s="590"/>
      <c r="X47" s="590"/>
      <c r="Y47" s="590"/>
    </row>
    <row r="48" spans="1:42">
      <c r="L48" s="588"/>
      <c r="M48" s="589"/>
      <c r="N48" s="588"/>
      <c r="O48" s="590"/>
      <c r="P48" s="590"/>
      <c r="Q48" s="590"/>
      <c r="R48" s="590"/>
      <c r="S48" s="590"/>
      <c r="T48" s="590"/>
      <c r="U48" s="590"/>
      <c r="V48" s="590"/>
      <c r="W48" s="590"/>
      <c r="X48" s="590"/>
      <c r="Y48" s="590"/>
    </row>
    <row r="49" spans="12:25">
      <c r="L49" s="588"/>
      <c r="M49" s="589"/>
      <c r="N49" s="588"/>
      <c r="O49" s="590"/>
      <c r="P49" s="590"/>
      <c r="Q49" s="590"/>
      <c r="R49" s="590"/>
      <c r="S49" s="590"/>
      <c r="T49" s="590"/>
      <c r="U49" s="590"/>
      <c r="V49" s="590"/>
      <c r="W49" s="590"/>
      <c r="X49" s="590"/>
      <c r="Y49" s="590"/>
    </row>
    <row r="50" spans="12:25">
      <c r="L50" s="588"/>
      <c r="M50" s="589"/>
      <c r="N50" s="588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</row>
    <row r="51" spans="12:25">
      <c r="L51" s="588"/>
      <c r="M51" s="589"/>
      <c r="N51" s="588"/>
      <c r="O51" s="590"/>
      <c r="P51" s="590"/>
      <c r="Q51" s="590"/>
      <c r="R51" s="590"/>
      <c r="S51" s="590"/>
      <c r="T51" s="590"/>
      <c r="U51" s="590"/>
      <c r="V51" s="590"/>
      <c r="W51" s="590"/>
      <c r="X51" s="590"/>
      <c r="Y51" s="590"/>
    </row>
    <row r="52" spans="12:25">
      <c r="L52" s="588"/>
      <c r="M52" s="589"/>
      <c r="N52" s="588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</row>
    <row r="53" spans="12:25">
      <c r="L53" s="588"/>
      <c r="M53" s="589"/>
      <c r="N53" s="588"/>
      <c r="O53" s="590"/>
      <c r="P53" s="590"/>
      <c r="Q53" s="590"/>
      <c r="R53" s="590"/>
      <c r="S53" s="590"/>
      <c r="T53" s="590"/>
      <c r="U53" s="590"/>
      <c r="V53" s="590"/>
      <c r="W53" s="590"/>
      <c r="X53" s="590"/>
      <c r="Y53" s="590"/>
    </row>
    <row r="54" spans="12:25">
      <c r="L54" s="588"/>
      <c r="M54" s="589"/>
      <c r="N54" s="588"/>
      <c r="O54" s="590"/>
      <c r="P54" s="590"/>
      <c r="Q54" s="590"/>
      <c r="R54" s="590"/>
      <c r="S54" s="590"/>
      <c r="T54" s="590"/>
      <c r="U54" s="590"/>
      <c r="V54" s="590"/>
      <c r="W54" s="590"/>
      <c r="X54" s="590"/>
      <c r="Y54" s="590"/>
    </row>
    <row r="55" spans="12:25">
      <c r="L55" s="588"/>
      <c r="M55" s="589"/>
      <c r="N55" s="588"/>
      <c r="O55" s="590"/>
      <c r="P55" s="590"/>
      <c r="Q55" s="590"/>
      <c r="R55" s="590"/>
      <c r="S55" s="590"/>
      <c r="T55" s="590"/>
      <c r="U55" s="590"/>
      <c r="V55" s="590"/>
      <c r="W55" s="590"/>
      <c r="X55" s="590"/>
      <c r="Y55" s="590"/>
    </row>
    <row r="56" spans="12:25">
      <c r="L56" s="588"/>
      <c r="M56" s="589"/>
      <c r="N56" s="588"/>
      <c r="O56" s="590"/>
      <c r="P56" s="590"/>
      <c r="Q56" s="590"/>
      <c r="R56" s="590"/>
      <c r="S56" s="590"/>
      <c r="T56" s="590"/>
      <c r="U56" s="590"/>
      <c r="V56" s="590"/>
      <c r="W56" s="590"/>
      <c r="X56" s="590"/>
      <c r="Y56" s="590"/>
    </row>
    <row r="57" spans="12:25">
      <c r="L57" s="588"/>
      <c r="M57" s="589"/>
      <c r="N57" s="588"/>
      <c r="O57" s="590"/>
      <c r="P57" s="590"/>
      <c r="Q57" s="590"/>
      <c r="R57" s="590"/>
      <c r="S57" s="590"/>
      <c r="T57" s="590"/>
      <c r="U57" s="590"/>
      <c r="V57" s="590"/>
      <c r="W57" s="590"/>
      <c r="X57" s="590"/>
      <c r="Y57" s="590"/>
    </row>
    <row r="58" spans="12:25">
      <c r="L58" s="588"/>
      <c r="M58" s="589"/>
      <c r="N58" s="588"/>
      <c r="O58" s="590"/>
      <c r="P58" s="590"/>
      <c r="Q58" s="590"/>
      <c r="R58" s="590"/>
      <c r="S58" s="590"/>
      <c r="T58" s="590"/>
      <c r="U58" s="590"/>
      <c r="V58" s="590"/>
      <c r="W58" s="590"/>
      <c r="X58" s="590"/>
      <c r="Y58" s="590"/>
    </row>
    <row r="59" spans="12:25">
      <c r="L59" s="588"/>
      <c r="M59" s="589"/>
      <c r="N59" s="588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</row>
    <row r="60" spans="12:25">
      <c r="L60" s="588"/>
      <c r="M60" s="589"/>
      <c r="N60" s="588"/>
      <c r="O60" s="590"/>
      <c r="P60" s="590"/>
      <c r="Q60" s="590"/>
      <c r="R60" s="590"/>
      <c r="S60" s="590"/>
      <c r="T60" s="590"/>
      <c r="U60" s="590"/>
      <c r="V60" s="590"/>
      <c r="W60" s="590"/>
      <c r="X60" s="590"/>
      <c r="Y60" s="590"/>
    </row>
    <row r="61" spans="12:25">
      <c r="L61" s="588"/>
      <c r="M61" s="589"/>
      <c r="N61" s="588"/>
      <c r="O61" s="1052"/>
      <c r="P61" s="1052"/>
      <c r="Q61" s="1052"/>
      <c r="R61" s="1052"/>
      <c r="S61" s="1052"/>
      <c r="T61" s="1052"/>
      <c r="U61" s="1052"/>
      <c r="V61" s="1052"/>
      <c r="W61" s="1052"/>
      <c r="X61" s="590"/>
      <c r="Y61" s="590"/>
    </row>
    <row r="62" spans="12:25">
      <c r="L62" s="588"/>
      <c r="M62" s="589"/>
      <c r="N62" s="588"/>
      <c r="O62" s="1052"/>
      <c r="P62" s="1052"/>
      <c r="Q62" s="1052"/>
      <c r="R62" s="591"/>
      <c r="S62" s="591"/>
      <c r="T62" s="591"/>
      <c r="U62" s="591"/>
      <c r="V62" s="591"/>
      <c r="W62" s="591"/>
      <c r="X62" s="590"/>
      <c r="Y62" s="590"/>
    </row>
    <row r="63" spans="12:25">
      <c r="L63" s="588"/>
      <c r="M63" s="589"/>
      <c r="N63" s="588"/>
      <c r="O63" s="1052"/>
      <c r="P63" s="1052"/>
      <c r="Q63" s="1052"/>
      <c r="R63" s="592"/>
      <c r="S63" s="592"/>
      <c r="T63" s="592"/>
      <c r="U63" s="593"/>
      <c r="V63" s="593"/>
      <c r="W63" s="593"/>
      <c r="X63" s="590"/>
      <c r="Y63" s="590"/>
    </row>
    <row r="64" spans="12:25">
      <c r="L64" s="588"/>
      <c r="M64" s="589"/>
      <c r="N64" s="588"/>
      <c r="O64" s="1053"/>
      <c r="P64" s="1053"/>
      <c r="Q64" s="1053"/>
      <c r="R64" s="1052"/>
      <c r="S64" s="1052"/>
      <c r="T64" s="1052"/>
      <c r="U64" s="594"/>
      <c r="V64" s="594"/>
      <c r="W64" s="594"/>
      <c r="X64" s="590"/>
      <c r="Y64" s="590"/>
    </row>
    <row r="65" spans="12:25">
      <c r="L65" s="588"/>
      <c r="M65" s="589"/>
      <c r="N65" s="588"/>
      <c r="O65" s="1054"/>
      <c r="P65" s="1054"/>
      <c r="Q65" s="595"/>
      <c r="R65" s="596"/>
      <c r="S65" s="596"/>
      <c r="T65" s="596"/>
      <c r="U65" s="596"/>
      <c r="V65" s="596"/>
      <c r="W65" s="596"/>
      <c r="X65" s="590"/>
      <c r="Y65" s="590"/>
    </row>
    <row r="66" spans="12:25">
      <c r="L66" s="588"/>
      <c r="M66" s="589"/>
      <c r="N66" s="588"/>
      <c r="O66" s="1054"/>
      <c r="P66" s="1054"/>
      <c r="Q66" s="595"/>
      <c r="R66" s="596"/>
      <c r="S66" s="596"/>
      <c r="T66" s="596"/>
      <c r="U66" s="596"/>
      <c r="V66" s="596"/>
      <c r="W66" s="596"/>
      <c r="X66" s="590"/>
      <c r="Y66" s="590"/>
    </row>
    <row r="67" spans="12:25">
      <c r="L67" s="588"/>
      <c r="M67" s="589"/>
      <c r="N67" s="588"/>
      <c r="O67" s="1054"/>
      <c r="P67" s="1054"/>
      <c r="Q67" s="595"/>
      <c r="R67" s="596"/>
      <c r="S67" s="596"/>
      <c r="T67" s="596"/>
      <c r="U67" s="596"/>
      <c r="V67" s="596"/>
      <c r="W67" s="596"/>
      <c r="X67" s="590"/>
      <c r="Y67" s="590"/>
    </row>
    <row r="68" spans="12:25">
      <c r="L68" s="588"/>
      <c r="M68" s="589"/>
      <c r="N68" s="588"/>
      <c r="O68" s="1053"/>
      <c r="P68" s="1053"/>
      <c r="Q68" s="1053"/>
      <c r="R68" s="1052"/>
      <c r="S68" s="1052"/>
      <c r="T68" s="1052"/>
      <c r="U68" s="594"/>
      <c r="V68" s="594"/>
      <c r="W68" s="594"/>
      <c r="X68" s="590"/>
      <c r="Y68" s="590"/>
    </row>
    <row r="69" spans="12:25">
      <c r="L69" s="588"/>
      <c r="M69" s="589"/>
      <c r="N69" s="588"/>
      <c r="O69" s="590"/>
      <c r="P69" s="590"/>
      <c r="Q69" s="590"/>
      <c r="R69" s="590"/>
      <c r="S69" s="590"/>
      <c r="T69" s="590"/>
      <c r="U69" s="590"/>
      <c r="V69" s="590"/>
      <c r="W69" s="590"/>
      <c r="X69" s="590"/>
      <c r="Y69" s="590"/>
    </row>
    <row r="70" spans="12:25">
      <c r="L70" s="588"/>
      <c r="M70" s="589"/>
      <c r="N70" s="588"/>
      <c r="O70" s="1052"/>
      <c r="P70" s="1052"/>
      <c r="Q70" s="1052"/>
      <c r="R70" s="1052"/>
      <c r="S70" s="1052"/>
      <c r="T70" s="1052"/>
      <c r="U70" s="1052"/>
      <c r="V70" s="1052"/>
      <c r="W70" s="1052"/>
      <c r="X70" s="590"/>
      <c r="Y70" s="590"/>
    </row>
    <row r="71" spans="12:25">
      <c r="L71" s="588"/>
      <c r="M71" s="589"/>
      <c r="N71" s="588"/>
      <c r="O71" s="1052"/>
      <c r="P71" s="1052"/>
      <c r="Q71" s="1052"/>
      <c r="R71" s="591"/>
      <c r="S71" s="591"/>
      <c r="T71" s="591"/>
      <c r="U71" s="591"/>
      <c r="V71" s="591"/>
      <c r="W71" s="591"/>
      <c r="X71" s="590"/>
      <c r="Y71" s="590"/>
    </row>
    <row r="72" spans="12:25">
      <c r="L72" s="588"/>
      <c r="M72" s="589"/>
      <c r="N72" s="588"/>
      <c r="O72" s="1052"/>
      <c r="P72" s="1052"/>
      <c r="Q72" s="1052"/>
      <c r="R72" s="592"/>
      <c r="S72" s="592"/>
      <c r="T72" s="592"/>
      <c r="U72" s="593"/>
      <c r="V72" s="593"/>
      <c r="W72" s="593"/>
      <c r="X72" s="590"/>
      <c r="Y72" s="590"/>
    </row>
    <row r="73" spans="12:25">
      <c r="L73" s="588"/>
      <c r="M73" s="589"/>
      <c r="N73" s="588"/>
      <c r="O73" s="1052"/>
      <c r="P73" s="1052"/>
      <c r="Q73" s="1052"/>
      <c r="R73" s="592"/>
      <c r="S73" s="592"/>
      <c r="T73" s="592"/>
      <c r="U73" s="593"/>
      <c r="V73" s="593"/>
      <c r="W73" s="593"/>
      <c r="X73" s="590"/>
      <c r="Y73" s="590"/>
    </row>
    <row r="74" spans="12:25">
      <c r="L74" s="588"/>
      <c r="M74" s="589"/>
      <c r="N74" s="588"/>
      <c r="O74" s="1052"/>
      <c r="P74" s="1052"/>
      <c r="Q74" s="1052"/>
      <c r="R74" s="592"/>
      <c r="S74" s="592"/>
      <c r="T74" s="592"/>
      <c r="U74" s="593"/>
      <c r="V74" s="593"/>
      <c r="W74" s="593"/>
      <c r="X74" s="590"/>
      <c r="Y74" s="590"/>
    </row>
    <row r="75" spans="12:25">
      <c r="L75" s="588"/>
      <c r="M75" s="589"/>
      <c r="N75" s="588"/>
      <c r="O75" s="1052"/>
      <c r="P75" s="1052"/>
      <c r="Q75" s="1052"/>
      <c r="R75" s="592"/>
      <c r="S75" s="592"/>
      <c r="T75" s="592"/>
      <c r="U75" s="593"/>
      <c r="V75" s="593"/>
      <c r="W75" s="593"/>
      <c r="X75" s="590"/>
      <c r="Y75" s="590"/>
    </row>
    <row r="76" spans="12:25">
      <c r="L76" s="588"/>
      <c r="M76" s="589"/>
      <c r="N76" s="588"/>
      <c r="O76" s="1052"/>
      <c r="P76" s="1052"/>
      <c r="Q76" s="1052"/>
      <c r="R76" s="592"/>
      <c r="S76" s="592"/>
      <c r="T76" s="592"/>
      <c r="U76" s="593"/>
      <c r="V76" s="593"/>
      <c r="W76" s="593"/>
      <c r="X76" s="590"/>
      <c r="Y76" s="590"/>
    </row>
    <row r="77" spans="12:25">
      <c r="L77" s="588"/>
      <c r="M77" s="589"/>
      <c r="N77" s="588"/>
      <c r="O77" s="1052"/>
      <c r="P77" s="1052"/>
      <c r="Q77" s="1052"/>
      <c r="R77" s="592"/>
      <c r="S77" s="592"/>
      <c r="T77" s="592"/>
      <c r="U77" s="593"/>
      <c r="V77" s="593"/>
      <c r="W77" s="593"/>
      <c r="X77" s="590"/>
      <c r="Y77" s="590"/>
    </row>
    <row r="78" spans="12:25">
      <c r="L78" s="588"/>
      <c r="M78" s="589"/>
      <c r="N78" s="588"/>
      <c r="O78" s="1052"/>
      <c r="P78" s="1052"/>
      <c r="Q78" s="1052"/>
      <c r="R78" s="592"/>
      <c r="S78" s="592"/>
      <c r="T78" s="592"/>
      <c r="U78" s="593"/>
      <c r="V78" s="593"/>
      <c r="W78" s="593"/>
      <c r="X78" s="590"/>
      <c r="Y78" s="590"/>
    </row>
    <row r="79" spans="12:25">
      <c r="L79" s="588"/>
      <c r="M79" s="589"/>
      <c r="N79" s="588"/>
      <c r="O79" s="1052"/>
      <c r="P79" s="1052"/>
      <c r="Q79" s="1052"/>
      <c r="R79" s="592"/>
      <c r="S79" s="592"/>
      <c r="T79" s="592"/>
      <c r="U79" s="593"/>
      <c r="V79" s="593"/>
      <c r="W79" s="593"/>
      <c r="X79" s="590"/>
      <c r="Y79" s="590"/>
    </row>
    <row r="80" spans="12:25">
      <c r="L80" s="588"/>
      <c r="M80" s="589"/>
      <c r="N80" s="588"/>
      <c r="O80" s="1052"/>
      <c r="P80" s="1052"/>
      <c r="Q80" s="1052"/>
      <c r="R80" s="592"/>
      <c r="S80" s="592"/>
      <c r="T80" s="592"/>
      <c r="U80" s="593"/>
      <c r="V80" s="593"/>
      <c r="W80" s="593"/>
      <c r="X80" s="590"/>
      <c r="Y80" s="590"/>
    </row>
    <row r="81" spans="12:25">
      <c r="L81" s="588"/>
      <c r="M81" s="589"/>
      <c r="N81" s="588"/>
      <c r="O81" s="1053"/>
      <c r="P81" s="1053"/>
      <c r="Q81" s="1053"/>
      <c r="R81" s="1052"/>
      <c r="S81" s="1052"/>
      <c r="T81" s="1052"/>
      <c r="U81" s="594"/>
      <c r="V81" s="594"/>
      <c r="W81" s="594"/>
      <c r="X81" s="590"/>
      <c r="Y81" s="590"/>
    </row>
    <row r="82" spans="12:25">
      <c r="L82" s="588"/>
      <c r="M82" s="589"/>
      <c r="N82" s="588"/>
      <c r="O82" s="590"/>
      <c r="P82" s="590"/>
      <c r="Q82" s="590"/>
      <c r="R82" s="590"/>
      <c r="S82" s="590"/>
      <c r="T82" s="590"/>
      <c r="U82" s="590"/>
      <c r="V82" s="590"/>
      <c r="W82" s="590"/>
      <c r="X82" s="590"/>
      <c r="Y82" s="590"/>
    </row>
    <row r="83" spans="12:25">
      <c r="L83" s="588"/>
      <c r="M83" s="589"/>
      <c r="N83" s="588"/>
      <c r="O83" s="590"/>
      <c r="P83" s="590"/>
      <c r="Q83" s="590"/>
      <c r="R83" s="590"/>
      <c r="S83" s="590"/>
      <c r="T83" s="590"/>
      <c r="U83" s="590"/>
      <c r="V83" s="590"/>
      <c r="W83" s="590"/>
      <c r="X83" s="590"/>
      <c r="Y83" s="590"/>
    </row>
    <row r="84" spans="12:25">
      <c r="L84" s="588"/>
      <c r="M84" s="589"/>
      <c r="N84" s="588"/>
      <c r="O84" s="590"/>
      <c r="P84" s="590"/>
      <c r="Q84" s="590"/>
      <c r="R84" s="590"/>
      <c r="S84" s="590"/>
      <c r="T84" s="590"/>
      <c r="U84" s="590"/>
      <c r="V84" s="590"/>
      <c r="W84" s="590"/>
      <c r="X84" s="590"/>
      <c r="Y84" s="590"/>
    </row>
    <row r="85" spans="12:25">
      <c r="L85" s="588"/>
      <c r="M85" s="589"/>
      <c r="N85" s="588"/>
      <c r="O85" s="590"/>
      <c r="P85" s="590"/>
      <c r="Q85" s="590"/>
      <c r="R85" s="590"/>
      <c r="S85" s="590"/>
      <c r="T85" s="590"/>
      <c r="U85" s="590"/>
      <c r="V85" s="590"/>
      <c r="W85" s="590"/>
      <c r="X85" s="590"/>
      <c r="Y85" s="590"/>
    </row>
    <row r="86" spans="12:25">
      <c r="L86" s="588"/>
      <c r="M86" s="589"/>
      <c r="N86" s="588"/>
      <c r="O86" s="590"/>
      <c r="P86" s="590"/>
      <c r="Q86" s="590"/>
      <c r="R86" s="590"/>
      <c r="S86" s="590"/>
      <c r="T86" s="590"/>
      <c r="U86" s="590"/>
      <c r="V86" s="590"/>
      <c r="W86" s="590"/>
      <c r="X86" s="590"/>
      <c r="Y86" s="590"/>
    </row>
    <row r="87" spans="12:25">
      <c r="L87" s="588"/>
      <c r="M87" s="589"/>
      <c r="N87" s="588"/>
      <c r="O87" s="590"/>
      <c r="P87" s="590"/>
      <c r="Q87" s="590"/>
      <c r="R87" s="590"/>
      <c r="S87" s="590"/>
      <c r="T87" s="590"/>
      <c r="U87" s="590"/>
      <c r="V87" s="590"/>
      <c r="W87" s="590"/>
      <c r="X87" s="590"/>
      <c r="Y87" s="590"/>
    </row>
    <row r="88" spans="12:25">
      <c r="L88" s="588"/>
      <c r="M88" s="589"/>
      <c r="N88" s="588"/>
      <c r="O88" s="590"/>
      <c r="P88" s="590"/>
      <c r="Q88" s="590"/>
      <c r="R88" s="590"/>
      <c r="S88" s="590"/>
      <c r="T88" s="590"/>
      <c r="U88" s="590"/>
      <c r="V88" s="590"/>
      <c r="W88" s="590"/>
      <c r="X88" s="590"/>
      <c r="Y88" s="590"/>
    </row>
    <row r="89" spans="12:25">
      <c r="L89" s="588"/>
      <c r="M89" s="589"/>
      <c r="N89" s="588"/>
      <c r="O89" s="590"/>
      <c r="P89" s="590"/>
      <c r="Q89" s="590"/>
      <c r="R89" s="590"/>
      <c r="S89" s="590"/>
      <c r="T89" s="590"/>
      <c r="U89" s="590"/>
      <c r="V89" s="590"/>
      <c r="W89" s="590"/>
      <c r="X89" s="590"/>
      <c r="Y89" s="590"/>
    </row>
    <row r="134" spans="7:7">
      <c r="G134" s="17">
        <v>15563.7</v>
      </c>
    </row>
    <row r="135" spans="7:7">
      <c r="G135" s="17">
        <v>1369.605</v>
      </c>
    </row>
    <row r="136" spans="7:7">
      <c r="G136" s="17">
        <v>156.721</v>
      </c>
    </row>
    <row r="137" spans="7:7">
      <c r="G137" s="17">
        <v>22.27</v>
      </c>
    </row>
    <row r="138" spans="7:7">
      <c r="G138" s="17">
        <v>0.94399999999999995</v>
      </c>
    </row>
    <row r="163" spans="9:13">
      <c r="I163" s="17" t="s">
        <v>756</v>
      </c>
      <c r="M163" s="580" t="s">
        <v>757</v>
      </c>
    </row>
    <row r="164" spans="9:13">
      <c r="M164" s="580" t="s">
        <v>758</v>
      </c>
    </row>
  </sheetData>
  <mergeCells count="37">
    <mergeCell ref="A9:A10"/>
    <mergeCell ref="B9:G9"/>
    <mergeCell ref="H9:H10"/>
    <mergeCell ref="I9:J9"/>
    <mergeCell ref="K9:L9"/>
    <mergeCell ref="A6:L6"/>
    <mergeCell ref="A8:L8"/>
    <mergeCell ref="A1:L5"/>
    <mergeCell ref="U70:W70"/>
    <mergeCell ref="A38:F38"/>
    <mergeCell ref="O61:Q63"/>
    <mergeCell ref="R61:T61"/>
    <mergeCell ref="U61:W61"/>
    <mergeCell ref="O64:Q64"/>
    <mergeCell ref="R64:T64"/>
    <mergeCell ref="B11:B12"/>
    <mergeCell ref="G11:G12"/>
    <mergeCell ref="F11:F12"/>
    <mergeCell ref="E11:E12"/>
    <mergeCell ref="D11:D12"/>
    <mergeCell ref="C11:C12"/>
    <mergeCell ref="O77:Q77"/>
    <mergeCell ref="O65:P67"/>
    <mergeCell ref="O68:Q68"/>
    <mergeCell ref="R68:T68"/>
    <mergeCell ref="O70:Q71"/>
    <mergeCell ref="R70:T70"/>
    <mergeCell ref="O72:Q72"/>
    <mergeCell ref="O73:Q73"/>
    <mergeCell ref="O74:Q74"/>
    <mergeCell ref="O75:Q75"/>
    <mergeCell ref="O76:Q76"/>
    <mergeCell ref="O78:Q78"/>
    <mergeCell ref="O79:Q79"/>
    <mergeCell ref="O80:Q80"/>
    <mergeCell ref="O81:Q81"/>
    <mergeCell ref="R81:T81"/>
  </mergeCells>
  <printOptions horizontalCentered="1"/>
  <pageMargins left="0.27559055118110237" right="0.19685039370078741" top="0.47244094488188981" bottom="1.1811023622047245" header="0.31496062992125984" footer="0.31496062992125984"/>
  <pageSetup paperSize="9"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V30"/>
  <sheetViews>
    <sheetView showZeros="0" view="pageBreakPreview" zoomScale="85" zoomScaleSheetLayoutView="85" workbookViewId="0">
      <selection sqref="A1:U5"/>
    </sheetView>
  </sheetViews>
  <sheetFormatPr defaultColWidth="9.140625" defaultRowHeight="12"/>
  <cols>
    <col min="1" max="1" width="4.7109375" style="17" customWidth="1"/>
    <col min="2" max="2" width="23.28515625" style="17" customWidth="1"/>
    <col min="3" max="3" width="7.5703125" style="17" customWidth="1"/>
    <col min="4" max="4" width="10.42578125" style="17" customWidth="1"/>
    <col min="5" max="5" width="15.85546875" style="17" customWidth="1"/>
    <col min="6" max="6" width="17.5703125" style="17" customWidth="1"/>
    <col min="7" max="7" width="8.7109375" style="17" customWidth="1"/>
    <col min="8" max="8" width="8" style="17" customWidth="1"/>
    <col min="9" max="9" width="8.140625" style="17" customWidth="1"/>
    <col min="10" max="10" width="7.5703125" style="17" customWidth="1"/>
    <col min="11" max="11" width="7.85546875" style="17" customWidth="1"/>
    <col min="12" max="12" width="9" style="17" customWidth="1"/>
    <col min="13" max="13" width="10.7109375" style="17" customWidth="1"/>
    <col min="14" max="14" width="10.5703125" style="17" customWidth="1"/>
    <col min="15" max="15" width="8.140625" style="17" customWidth="1"/>
    <col min="16" max="16" width="8.42578125" style="17" customWidth="1"/>
    <col min="17" max="17" width="7.42578125" style="17" bestFit="1" customWidth="1"/>
    <col min="18" max="18" width="9.28515625" style="17" customWidth="1"/>
    <col min="19" max="19" width="9.5703125" style="17" customWidth="1"/>
    <col min="20" max="20" width="9.140625" style="17"/>
    <col min="21" max="21" width="9.42578125" style="17" customWidth="1"/>
    <col min="22" max="16384" width="9.140625" style="17"/>
  </cols>
  <sheetData>
    <row r="1" spans="1:22" ht="12" customHeight="1">
      <c r="A1" s="978"/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978"/>
      <c r="R1" s="978"/>
      <c r="S1" s="978"/>
      <c r="T1" s="978"/>
      <c r="U1" s="978"/>
    </row>
    <row r="2" spans="1:22" ht="14.25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</row>
    <row r="3" spans="1:22" ht="12" customHeight="1">
      <c r="A3" s="978"/>
      <c r="B3" s="978"/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978"/>
      <c r="R3" s="978"/>
      <c r="S3" s="978"/>
      <c r="T3" s="978"/>
      <c r="U3" s="978"/>
    </row>
    <row r="4" spans="1:22" ht="12.75" customHeight="1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  <c r="T4" s="978"/>
      <c r="U4" s="978"/>
    </row>
    <row r="5" spans="1:22">
      <c r="A5" s="978"/>
      <c r="B5" s="978"/>
      <c r="C5" s="978"/>
      <c r="D5" s="978"/>
      <c r="E5" s="978"/>
      <c r="F5" s="978"/>
      <c r="G5" s="978"/>
      <c r="H5" s="978"/>
      <c r="I5" s="978"/>
      <c r="J5" s="978"/>
      <c r="K5" s="978"/>
      <c r="L5" s="978"/>
      <c r="M5" s="978"/>
      <c r="N5" s="978"/>
      <c r="O5" s="978"/>
      <c r="P5" s="978"/>
      <c r="Q5" s="978"/>
      <c r="R5" s="978"/>
      <c r="S5" s="978"/>
      <c r="T5" s="978"/>
      <c r="U5" s="978"/>
    </row>
    <row r="6" spans="1:22">
      <c r="A6" s="1001" t="s">
        <v>103</v>
      </c>
      <c r="B6" s="1001"/>
      <c r="C6" s="1001"/>
      <c r="D6" s="1001"/>
      <c r="E6" s="1001"/>
      <c r="F6" s="1001"/>
      <c r="G6" s="1001"/>
      <c r="H6" s="1001"/>
      <c r="I6" s="1001"/>
      <c r="J6" s="1001"/>
      <c r="K6" s="1001"/>
      <c r="L6" s="1001"/>
      <c r="M6" s="1001"/>
      <c r="N6" s="1001"/>
      <c r="O6" s="1001"/>
      <c r="P6" s="1001"/>
      <c r="Q6" s="1001"/>
      <c r="R6" s="1001"/>
      <c r="S6" s="1001"/>
      <c r="T6" s="1001"/>
      <c r="U6" s="935"/>
    </row>
    <row r="7" spans="1:22">
      <c r="A7" s="676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1068"/>
      <c r="R7" s="1068"/>
      <c r="S7" s="1068"/>
      <c r="T7" s="1068"/>
      <c r="U7" s="678"/>
      <c r="V7" s="16"/>
    </row>
    <row r="8" spans="1:22">
      <c r="A8" s="1001" t="s">
        <v>791</v>
      </c>
      <c r="B8" s="1001"/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1"/>
      <c r="O8" s="1001"/>
      <c r="P8" s="1001"/>
      <c r="Q8" s="1001"/>
      <c r="R8" s="1001"/>
      <c r="S8" s="1001"/>
      <c r="T8" s="1001"/>
      <c r="U8" s="936"/>
      <c r="V8" s="16"/>
    </row>
    <row r="9" spans="1:22">
      <c r="A9" s="1067" t="s">
        <v>1</v>
      </c>
      <c r="B9" s="948" t="s">
        <v>2</v>
      </c>
      <c r="C9" s="949"/>
      <c r="D9" s="949"/>
      <c r="E9" s="949"/>
      <c r="F9" s="949"/>
      <c r="G9" s="950"/>
      <c r="H9" s="1065" t="s">
        <v>645</v>
      </c>
      <c r="I9" s="1066"/>
      <c r="J9" s="1066"/>
      <c r="K9" s="1066"/>
      <c r="L9" s="1066"/>
      <c r="M9" s="1066"/>
      <c r="N9" s="1066"/>
      <c r="O9" s="1066"/>
      <c r="P9" s="1066"/>
      <c r="Q9" s="1066"/>
      <c r="R9" s="1066"/>
      <c r="S9" s="1066"/>
      <c r="T9" s="1066"/>
      <c r="U9" s="1066"/>
      <c r="V9" s="392"/>
    </row>
    <row r="10" spans="1:22" ht="22.5">
      <c r="A10" s="936"/>
      <c r="B10" s="602" t="s">
        <v>6</v>
      </c>
      <c r="C10" s="603" t="s">
        <v>7</v>
      </c>
      <c r="D10" s="604" t="s">
        <v>50</v>
      </c>
      <c r="E10" s="604" t="s">
        <v>130</v>
      </c>
      <c r="F10" s="604" t="s">
        <v>131</v>
      </c>
      <c r="G10" s="601" t="s">
        <v>12</v>
      </c>
      <c r="H10" s="605" t="s">
        <v>13</v>
      </c>
      <c r="I10" s="601" t="s">
        <v>14</v>
      </c>
      <c r="J10" s="605" t="s">
        <v>15</v>
      </c>
      <c r="K10" s="606" t="s">
        <v>104</v>
      </c>
      <c r="L10" s="605" t="s">
        <v>17</v>
      </c>
      <c r="M10" s="601" t="s">
        <v>18</v>
      </c>
      <c r="N10" s="604" t="s">
        <v>51</v>
      </c>
      <c r="O10" s="605" t="s">
        <v>52</v>
      </c>
      <c r="P10" s="605" t="s">
        <v>53</v>
      </c>
      <c r="Q10" s="605" t="s">
        <v>54</v>
      </c>
      <c r="R10" s="605" t="s">
        <v>20</v>
      </c>
      <c r="S10" s="606" t="s">
        <v>22</v>
      </c>
      <c r="T10" s="679" t="s">
        <v>572</v>
      </c>
      <c r="U10" s="679" t="s">
        <v>646</v>
      </c>
      <c r="V10" s="153"/>
    </row>
    <row r="11" spans="1:22">
      <c r="A11" s="479">
        <v>0</v>
      </c>
      <c r="B11" s="933" t="s">
        <v>783</v>
      </c>
      <c r="C11" s="933" t="s">
        <v>784</v>
      </c>
      <c r="D11" s="933" t="s">
        <v>785</v>
      </c>
      <c r="E11" s="933" t="s">
        <v>786</v>
      </c>
      <c r="F11" s="933" t="s">
        <v>787</v>
      </c>
      <c r="G11" s="937">
        <v>30</v>
      </c>
      <c r="H11" s="612">
        <v>317.40000000000003</v>
      </c>
      <c r="I11" s="613">
        <v>129.6</v>
      </c>
      <c r="J11" s="613">
        <v>36</v>
      </c>
      <c r="K11" s="613">
        <v>99.000000000000014</v>
      </c>
      <c r="L11" s="613">
        <v>39.6</v>
      </c>
      <c r="M11" s="613">
        <v>15</v>
      </c>
      <c r="N11" s="613">
        <v>17.600000000000001</v>
      </c>
      <c r="O11" s="613">
        <v>40</v>
      </c>
      <c r="P11" s="612">
        <v>40</v>
      </c>
      <c r="Q11" s="613">
        <v>36</v>
      </c>
      <c r="R11" s="613">
        <v>15.679999999999998</v>
      </c>
      <c r="S11" s="613">
        <v>785.88</v>
      </c>
      <c r="T11" s="611">
        <v>0.47099999999999997</v>
      </c>
      <c r="U11" s="611">
        <v>0.47099999999999997</v>
      </c>
      <c r="V11" s="154"/>
    </row>
    <row r="12" spans="1:22" ht="15" customHeight="1">
      <c r="A12" s="479">
        <v>0</v>
      </c>
      <c r="B12" s="934"/>
      <c r="C12" s="934"/>
      <c r="D12" s="934"/>
      <c r="E12" s="934"/>
      <c r="F12" s="934"/>
      <c r="G12" s="938"/>
      <c r="H12" s="612">
        <v>0</v>
      </c>
      <c r="I12" s="613">
        <v>0</v>
      </c>
      <c r="J12" s="613">
        <v>0</v>
      </c>
      <c r="K12" s="613">
        <v>0</v>
      </c>
      <c r="L12" s="613">
        <v>0</v>
      </c>
      <c r="M12" s="613">
        <v>0</v>
      </c>
      <c r="N12" s="613">
        <v>44</v>
      </c>
      <c r="O12" s="613">
        <v>0</v>
      </c>
      <c r="P12" s="612">
        <v>0</v>
      </c>
      <c r="Q12" s="613">
        <v>0</v>
      </c>
      <c r="R12" s="613">
        <v>0</v>
      </c>
      <c r="S12" s="613">
        <v>44</v>
      </c>
      <c r="T12" s="611">
        <v>2.5999999999999999E-2</v>
      </c>
      <c r="U12" s="611">
        <v>2.5999999999999999E-2</v>
      </c>
      <c r="V12" s="154"/>
    </row>
    <row r="13" spans="1:22">
      <c r="A13" s="479">
        <v>0</v>
      </c>
      <c r="B13" s="479">
        <v>0</v>
      </c>
      <c r="C13" s="479">
        <v>0</v>
      </c>
      <c r="D13" s="479">
        <v>0</v>
      </c>
      <c r="E13" s="479">
        <v>0</v>
      </c>
      <c r="F13" s="479">
        <v>0</v>
      </c>
      <c r="G13" s="608">
        <v>0</v>
      </c>
      <c r="H13" s="612">
        <v>0</v>
      </c>
      <c r="I13" s="613">
        <v>0</v>
      </c>
      <c r="J13" s="613">
        <v>0</v>
      </c>
      <c r="K13" s="613">
        <v>0</v>
      </c>
      <c r="L13" s="613">
        <v>0</v>
      </c>
      <c r="M13" s="613">
        <v>0</v>
      </c>
      <c r="N13" s="613">
        <v>0</v>
      </c>
      <c r="O13" s="613">
        <v>0</v>
      </c>
      <c r="P13" s="612">
        <v>0</v>
      </c>
      <c r="Q13" s="613">
        <v>0</v>
      </c>
      <c r="R13" s="613">
        <v>0</v>
      </c>
      <c r="S13" s="613">
        <v>0</v>
      </c>
      <c r="T13" s="611">
        <v>0</v>
      </c>
      <c r="U13" s="611">
        <v>0</v>
      </c>
      <c r="V13" s="154"/>
    </row>
    <row r="14" spans="1:22">
      <c r="A14" s="479">
        <v>0</v>
      </c>
      <c r="B14" s="479">
        <v>0</v>
      </c>
      <c r="C14" s="479">
        <v>0</v>
      </c>
      <c r="D14" s="479">
        <v>0</v>
      </c>
      <c r="E14" s="479">
        <v>0</v>
      </c>
      <c r="F14" s="479">
        <v>0</v>
      </c>
      <c r="G14" s="608">
        <v>0</v>
      </c>
      <c r="H14" s="612">
        <v>0</v>
      </c>
      <c r="I14" s="613">
        <v>0</v>
      </c>
      <c r="J14" s="613">
        <v>0</v>
      </c>
      <c r="K14" s="613">
        <v>0</v>
      </c>
      <c r="L14" s="613">
        <v>0</v>
      </c>
      <c r="M14" s="613">
        <v>0</v>
      </c>
      <c r="N14" s="613">
        <v>0</v>
      </c>
      <c r="O14" s="613">
        <v>0</v>
      </c>
      <c r="P14" s="612">
        <v>0</v>
      </c>
      <c r="Q14" s="613">
        <v>0</v>
      </c>
      <c r="R14" s="613">
        <v>0</v>
      </c>
      <c r="S14" s="613">
        <v>0</v>
      </c>
      <c r="T14" s="611">
        <v>0</v>
      </c>
      <c r="U14" s="611">
        <v>0</v>
      </c>
      <c r="V14" s="154"/>
    </row>
    <row r="15" spans="1:22">
      <c r="A15" s="479">
        <v>0</v>
      </c>
      <c r="B15" s="479">
        <v>0</v>
      </c>
      <c r="C15" s="479">
        <v>0</v>
      </c>
      <c r="D15" s="479">
        <v>0</v>
      </c>
      <c r="E15" s="479">
        <v>0</v>
      </c>
      <c r="F15" s="479">
        <v>0</v>
      </c>
      <c r="G15" s="608">
        <v>0</v>
      </c>
      <c r="H15" s="612">
        <v>0</v>
      </c>
      <c r="I15" s="613">
        <v>0</v>
      </c>
      <c r="J15" s="613">
        <v>0</v>
      </c>
      <c r="K15" s="613">
        <v>0</v>
      </c>
      <c r="L15" s="613">
        <v>0</v>
      </c>
      <c r="M15" s="613">
        <v>0</v>
      </c>
      <c r="N15" s="613">
        <v>0</v>
      </c>
      <c r="O15" s="613">
        <v>0</v>
      </c>
      <c r="P15" s="612">
        <v>0</v>
      </c>
      <c r="Q15" s="613">
        <v>0</v>
      </c>
      <c r="R15" s="613">
        <v>0</v>
      </c>
      <c r="S15" s="613">
        <v>0</v>
      </c>
      <c r="T15" s="611">
        <v>0</v>
      </c>
      <c r="U15" s="611">
        <v>0</v>
      </c>
      <c r="V15" s="154"/>
    </row>
    <row r="16" spans="1:22">
      <c r="A16" s="479">
        <v>0</v>
      </c>
      <c r="B16" s="479">
        <v>0</v>
      </c>
      <c r="C16" s="479">
        <v>0</v>
      </c>
      <c r="D16" s="479">
        <v>0</v>
      </c>
      <c r="E16" s="479">
        <v>0</v>
      </c>
      <c r="F16" s="479">
        <v>0</v>
      </c>
      <c r="G16" s="608">
        <v>0</v>
      </c>
      <c r="H16" s="612">
        <v>0</v>
      </c>
      <c r="I16" s="613">
        <v>0</v>
      </c>
      <c r="J16" s="613">
        <v>0</v>
      </c>
      <c r="K16" s="613">
        <v>0</v>
      </c>
      <c r="L16" s="613">
        <v>0</v>
      </c>
      <c r="M16" s="613">
        <v>0</v>
      </c>
      <c r="N16" s="613">
        <v>0</v>
      </c>
      <c r="O16" s="613">
        <v>0</v>
      </c>
      <c r="P16" s="612">
        <v>0</v>
      </c>
      <c r="Q16" s="613">
        <v>0</v>
      </c>
      <c r="R16" s="613">
        <v>0</v>
      </c>
      <c r="S16" s="613">
        <v>0</v>
      </c>
      <c r="T16" s="611">
        <v>0</v>
      </c>
      <c r="U16" s="611">
        <v>0</v>
      </c>
      <c r="V16" s="154"/>
    </row>
    <row r="17" spans="1:22">
      <c r="A17" s="479">
        <v>0</v>
      </c>
      <c r="B17" s="479">
        <v>0</v>
      </c>
      <c r="C17" s="479">
        <v>0</v>
      </c>
      <c r="D17" s="479">
        <v>0</v>
      </c>
      <c r="E17" s="479">
        <v>0</v>
      </c>
      <c r="F17" s="479">
        <v>0</v>
      </c>
      <c r="G17" s="608">
        <v>0</v>
      </c>
      <c r="H17" s="612">
        <v>0</v>
      </c>
      <c r="I17" s="613">
        <v>0</v>
      </c>
      <c r="J17" s="613">
        <v>0</v>
      </c>
      <c r="K17" s="613">
        <v>0</v>
      </c>
      <c r="L17" s="613">
        <v>0</v>
      </c>
      <c r="M17" s="613">
        <v>0</v>
      </c>
      <c r="N17" s="613">
        <v>0</v>
      </c>
      <c r="O17" s="613">
        <v>0</v>
      </c>
      <c r="P17" s="612">
        <v>0</v>
      </c>
      <c r="Q17" s="613">
        <v>0</v>
      </c>
      <c r="R17" s="613">
        <v>0</v>
      </c>
      <c r="S17" s="613">
        <v>0</v>
      </c>
      <c r="T17" s="611">
        <v>0</v>
      </c>
      <c r="U17" s="611">
        <v>0</v>
      </c>
      <c r="V17" s="154"/>
    </row>
    <row r="18" spans="1:22">
      <c r="A18" s="479">
        <v>0</v>
      </c>
      <c r="B18" s="479">
        <v>0</v>
      </c>
      <c r="C18" s="479">
        <v>0</v>
      </c>
      <c r="D18" s="479">
        <v>0</v>
      </c>
      <c r="E18" s="479">
        <v>0</v>
      </c>
      <c r="F18" s="479">
        <v>0</v>
      </c>
      <c r="G18" s="608">
        <v>0</v>
      </c>
      <c r="H18" s="612">
        <v>0</v>
      </c>
      <c r="I18" s="613">
        <v>0</v>
      </c>
      <c r="J18" s="613">
        <v>0</v>
      </c>
      <c r="K18" s="613">
        <v>0</v>
      </c>
      <c r="L18" s="613">
        <v>0</v>
      </c>
      <c r="M18" s="613">
        <v>0</v>
      </c>
      <c r="N18" s="613">
        <v>0</v>
      </c>
      <c r="O18" s="613">
        <v>0</v>
      </c>
      <c r="P18" s="612">
        <v>0</v>
      </c>
      <c r="Q18" s="613">
        <v>0</v>
      </c>
      <c r="R18" s="613">
        <v>0</v>
      </c>
      <c r="S18" s="613">
        <v>0</v>
      </c>
      <c r="T18" s="611">
        <v>0</v>
      </c>
      <c r="U18" s="611">
        <v>0</v>
      </c>
      <c r="V18" s="154"/>
    </row>
    <row r="19" spans="1:22">
      <c r="A19" s="479">
        <v>0</v>
      </c>
      <c r="B19" s="479">
        <v>0</v>
      </c>
      <c r="C19" s="479">
        <v>0</v>
      </c>
      <c r="D19" s="479">
        <v>0</v>
      </c>
      <c r="E19" s="479">
        <v>0</v>
      </c>
      <c r="F19" s="479">
        <v>0</v>
      </c>
      <c r="G19" s="608">
        <v>0</v>
      </c>
      <c r="H19" s="612">
        <v>0</v>
      </c>
      <c r="I19" s="613">
        <v>0</v>
      </c>
      <c r="J19" s="613">
        <v>0</v>
      </c>
      <c r="K19" s="613">
        <v>0</v>
      </c>
      <c r="L19" s="613">
        <v>0</v>
      </c>
      <c r="M19" s="613">
        <v>0</v>
      </c>
      <c r="N19" s="613">
        <v>0</v>
      </c>
      <c r="O19" s="613">
        <v>0</v>
      </c>
      <c r="P19" s="612">
        <v>0</v>
      </c>
      <c r="Q19" s="613">
        <v>0</v>
      </c>
      <c r="R19" s="613">
        <v>0</v>
      </c>
      <c r="S19" s="613">
        <v>0</v>
      </c>
      <c r="T19" s="611">
        <v>0</v>
      </c>
      <c r="U19" s="611">
        <v>0</v>
      </c>
      <c r="V19" s="154"/>
    </row>
    <row r="20" spans="1:22">
      <c r="A20" s="479">
        <v>0</v>
      </c>
      <c r="B20" s="479">
        <v>0</v>
      </c>
      <c r="C20" s="479">
        <v>0</v>
      </c>
      <c r="D20" s="479">
        <v>0</v>
      </c>
      <c r="E20" s="479">
        <v>0</v>
      </c>
      <c r="F20" s="479">
        <v>0</v>
      </c>
      <c r="G20" s="608">
        <v>0</v>
      </c>
      <c r="H20" s="612">
        <v>0</v>
      </c>
      <c r="I20" s="613">
        <v>0</v>
      </c>
      <c r="J20" s="613">
        <v>0</v>
      </c>
      <c r="K20" s="613">
        <v>0</v>
      </c>
      <c r="L20" s="613">
        <v>0</v>
      </c>
      <c r="M20" s="613">
        <v>0</v>
      </c>
      <c r="N20" s="613">
        <v>0</v>
      </c>
      <c r="O20" s="613">
        <v>0</v>
      </c>
      <c r="P20" s="612">
        <v>0</v>
      </c>
      <c r="Q20" s="613">
        <v>0</v>
      </c>
      <c r="R20" s="613">
        <v>0</v>
      </c>
      <c r="S20" s="613">
        <v>0</v>
      </c>
      <c r="T20" s="611">
        <v>0</v>
      </c>
      <c r="U20" s="611">
        <v>0</v>
      </c>
      <c r="V20" s="154"/>
    </row>
    <row r="21" spans="1:22">
      <c r="A21" s="479">
        <v>0</v>
      </c>
      <c r="B21" s="479">
        <v>0</v>
      </c>
      <c r="C21" s="479">
        <v>0</v>
      </c>
      <c r="D21" s="479">
        <v>0</v>
      </c>
      <c r="E21" s="479">
        <v>0</v>
      </c>
      <c r="F21" s="479">
        <v>0</v>
      </c>
      <c r="G21" s="608">
        <v>0</v>
      </c>
      <c r="H21" s="612">
        <v>0</v>
      </c>
      <c r="I21" s="613">
        <v>0</v>
      </c>
      <c r="J21" s="613">
        <v>0</v>
      </c>
      <c r="K21" s="613">
        <v>0</v>
      </c>
      <c r="L21" s="613">
        <v>0</v>
      </c>
      <c r="M21" s="613">
        <v>0</v>
      </c>
      <c r="N21" s="613">
        <v>0</v>
      </c>
      <c r="O21" s="613">
        <v>0</v>
      </c>
      <c r="P21" s="612">
        <v>0</v>
      </c>
      <c r="Q21" s="613">
        <v>0</v>
      </c>
      <c r="R21" s="613">
        <v>0</v>
      </c>
      <c r="S21" s="613">
        <v>0</v>
      </c>
      <c r="T21" s="611">
        <v>0</v>
      </c>
      <c r="U21" s="611">
        <v>0</v>
      </c>
      <c r="V21" s="154"/>
    </row>
    <row r="22" spans="1:22">
      <c r="A22" s="479">
        <v>0</v>
      </c>
      <c r="B22" s="479">
        <v>0</v>
      </c>
      <c r="C22" s="479">
        <v>0</v>
      </c>
      <c r="D22" s="479">
        <v>0</v>
      </c>
      <c r="E22" s="479">
        <v>0</v>
      </c>
      <c r="F22" s="479">
        <v>0</v>
      </c>
      <c r="G22" s="608">
        <v>0</v>
      </c>
      <c r="H22" s="612">
        <v>0</v>
      </c>
      <c r="I22" s="613">
        <v>0</v>
      </c>
      <c r="J22" s="613">
        <v>0</v>
      </c>
      <c r="K22" s="613">
        <v>0</v>
      </c>
      <c r="L22" s="613">
        <v>0</v>
      </c>
      <c r="M22" s="613">
        <v>0</v>
      </c>
      <c r="N22" s="613">
        <v>0</v>
      </c>
      <c r="O22" s="613">
        <v>0</v>
      </c>
      <c r="P22" s="612">
        <v>0</v>
      </c>
      <c r="Q22" s="613">
        <v>0</v>
      </c>
      <c r="R22" s="613">
        <v>0</v>
      </c>
      <c r="S22" s="613">
        <v>0</v>
      </c>
      <c r="T22" s="611">
        <v>0</v>
      </c>
      <c r="U22" s="611">
        <v>0</v>
      </c>
      <c r="V22" s="154"/>
    </row>
    <row r="23" spans="1:22">
      <c r="A23" s="479"/>
      <c r="B23" s="614"/>
      <c r="C23" s="479"/>
      <c r="D23" s="479"/>
      <c r="E23" s="621"/>
      <c r="F23" s="621"/>
      <c r="G23" s="671"/>
      <c r="H23" s="611"/>
      <c r="I23" s="612"/>
      <c r="J23" s="613"/>
      <c r="K23" s="613"/>
      <c r="L23" s="613"/>
      <c r="M23" s="613"/>
      <c r="N23" s="613"/>
      <c r="O23" s="613"/>
      <c r="P23" s="613"/>
      <c r="Q23" s="613"/>
      <c r="R23" s="613"/>
      <c r="S23" s="611"/>
      <c r="T23" s="611"/>
      <c r="U23" s="611"/>
      <c r="V23" s="154"/>
    </row>
    <row r="24" spans="1:22">
      <c r="A24" s="479"/>
      <c r="B24" s="614"/>
      <c r="C24" s="479"/>
      <c r="D24" s="479"/>
      <c r="E24" s="621"/>
      <c r="F24" s="621"/>
      <c r="G24" s="671"/>
      <c r="H24" s="611"/>
      <c r="I24" s="612"/>
      <c r="J24" s="613"/>
      <c r="K24" s="613"/>
      <c r="L24" s="613"/>
      <c r="M24" s="613"/>
      <c r="N24" s="613"/>
      <c r="O24" s="613"/>
      <c r="P24" s="613"/>
      <c r="Q24" s="613"/>
      <c r="R24" s="613"/>
      <c r="S24" s="611"/>
      <c r="T24" s="611"/>
      <c r="U24" s="611"/>
      <c r="V24" s="154"/>
    </row>
    <row r="25" spans="1:22">
      <c r="A25" s="479"/>
      <c r="B25" s="614"/>
      <c r="C25" s="479"/>
      <c r="D25" s="479"/>
      <c r="E25" s="621"/>
      <c r="F25" s="621"/>
      <c r="G25" s="671"/>
      <c r="H25" s="611"/>
      <c r="I25" s="612"/>
      <c r="J25" s="613"/>
      <c r="K25" s="613"/>
      <c r="L25" s="613"/>
      <c r="M25" s="613"/>
      <c r="N25" s="613"/>
      <c r="O25" s="613"/>
      <c r="P25" s="613"/>
      <c r="Q25" s="613"/>
      <c r="R25" s="613"/>
      <c r="S25" s="611"/>
      <c r="T25" s="611"/>
      <c r="U25" s="611"/>
      <c r="V25" s="154"/>
    </row>
    <row r="26" spans="1:22">
      <c r="A26" s="479"/>
      <c r="B26" s="614"/>
      <c r="C26" s="479"/>
      <c r="D26" s="479"/>
      <c r="E26" s="621"/>
      <c r="F26" s="621"/>
      <c r="G26" s="671"/>
      <c r="H26" s="611"/>
      <c r="I26" s="612"/>
      <c r="J26" s="613"/>
      <c r="K26" s="613"/>
      <c r="L26" s="613"/>
      <c r="M26" s="613"/>
      <c r="N26" s="613"/>
      <c r="O26" s="613"/>
      <c r="P26" s="613"/>
      <c r="Q26" s="613"/>
      <c r="R26" s="613"/>
      <c r="S26" s="611"/>
      <c r="T26" s="611"/>
      <c r="U26" s="611"/>
      <c r="V26" s="154"/>
    </row>
    <row r="27" spans="1:22">
      <c r="A27" s="479"/>
      <c r="B27" s="614"/>
      <c r="C27" s="479"/>
      <c r="D27" s="479"/>
      <c r="E27" s="621"/>
      <c r="F27" s="621"/>
      <c r="G27" s="671"/>
      <c r="H27" s="611"/>
      <c r="I27" s="612"/>
      <c r="J27" s="613"/>
      <c r="K27" s="613"/>
      <c r="L27" s="613"/>
      <c r="M27" s="613"/>
      <c r="N27" s="613"/>
      <c r="O27" s="613"/>
      <c r="P27" s="613"/>
      <c r="Q27" s="613"/>
      <c r="R27" s="613"/>
      <c r="S27" s="611"/>
      <c r="T27" s="611"/>
      <c r="U27" s="611"/>
      <c r="V27" s="154"/>
    </row>
    <row r="28" spans="1:22">
      <c r="A28" s="479"/>
      <c r="B28" s="614"/>
      <c r="C28" s="479"/>
      <c r="D28" s="479"/>
      <c r="E28" s="621"/>
      <c r="F28" s="621"/>
      <c r="G28" s="671"/>
      <c r="H28" s="611"/>
      <c r="I28" s="612"/>
      <c r="J28" s="613"/>
      <c r="K28" s="613"/>
      <c r="L28" s="613"/>
      <c r="M28" s="613"/>
      <c r="N28" s="613"/>
      <c r="O28" s="613"/>
      <c r="P28" s="613"/>
      <c r="Q28" s="613"/>
      <c r="R28" s="613"/>
      <c r="S28" s="611"/>
      <c r="T28" s="611"/>
      <c r="U28" s="611"/>
      <c r="V28" s="154"/>
    </row>
    <row r="29" spans="1:22">
      <c r="A29" s="479"/>
      <c r="B29" s="615"/>
      <c r="C29" s="479"/>
      <c r="D29" s="479"/>
      <c r="E29" s="621"/>
      <c r="F29" s="621"/>
      <c r="G29" s="621"/>
      <c r="H29" s="611"/>
      <c r="I29" s="612"/>
      <c r="J29" s="613"/>
      <c r="K29" s="613"/>
      <c r="L29" s="613"/>
      <c r="M29" s="613"/>
      <c r="N29" s="613"/>
      <c r="O29" s="613"/>
      <c r="P29" s="613"/>
      <c r="Q29" s="613"/>
      <c r="R29" s="613"/>
      <c r="S29" s="611"/>
      <c r="T29" s="646"/>
      <c r="U29" s="646"/>
      <c r="V29" s="154"/>
    </row>
    <row r="30" spans="1:22">
      <c r="A30" s="905" t="s">
        <v>542</v>
      </c>
      <c r="B30" s="906"/>
      <c r="C30" s="906"/>
      <c r="D30" s="906"/>
      <c r="E30" s="906"/>
      <c r="F30" s="907"/>
      <c r="G30" s="680">
        <v>30</v>
      </c>
      <c r="H30" s="647"/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17">
        <v>829.88</v>
      </c>
      <c r="T30" s="681">
        <v>0.497</v>
      </c>
      <c r="U30" s="681">
        <v>0.497</v>
      </c>
      <c r="V30" s="154"/>
    </row>
  </sheetData>
  <mergeCells count="14">
    <mergeCell ref="A1:U5"/>
    <mergeCell ref="A6:U6"/>
    <mergeCell ref="A8:U8"/>
    <mergeCell ref="H9:U9"/>
    <mergeCell ref="A30:F30"/>
    <mergeCell ref="G11:G12"/>
    <mergeCell ref="F11:F12"/>
    <mergeCell ref="E11:E12"/>
    <mergeCell ref="D11:D12"/>
    <mergeCell ref="C11:C12"/>
    <mergeCell ref="B11:B12"/>
    <mergeCell ref="A9:A10"/>
    <mergeCell ref="B9:G9"/>
    <mergeCell ref="Q7:T7"/>
  </mergeCells>
  <printOptions horizontalCentered="1" verticalCentered="1"/>
  <pageMargins left="0.27559055118110237" right="0.19685039370078741" top="0.28999999999999998" bottom="4.2699999999999996" header="0.28999999999999998" footer="0.31496062992125984"/>
  <pageSetup paperSize="9" scale="6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S163"/>
  <sheetViews>
    <sheetView showZeros="0" view="pageBreakPreview" zoomScaleSheetLayoutView="100" workbookViewId="0">
      <selection sqref="A1:P5"/>
    </sheetView>
  </sheetViews>
  <sheetFormatPr defaultColWidth="9.140625" defaultRowHeight="12"/>
  <cols>
    <col min="1" max="1" width="5.85546875" style="17" customWidth="1"/>
    <col min="2" max="2" width="24" style="17" customWidth="1"/>
    <col min="3" max="3" width="8" style="17" customWidth="1"/>
    <col min="4" max="4" width="9.5703125" style="17" customWidth="1"/>
    <col min="5" max="5" width="14.5703125" style="17" customWidth="1"/>
    <col min="6" max="6" width="15.85546875" style="17" customWidth="1"/>
    <col min="7" max="7" width="7.42578125" style="17" bestFit="1" customWidth="1"/>
    <col min="8" max="8" width="10.85546875" style="17" customWidth="1"/>
    <col min="9" max="9" width="9.140625" style="17" bestFit="1" customWidth="1"/>
    <col min="10" max="10" width="10.140625" style="17" customWidth="1"/>
    <col min="11" max="11" width="9.28515625" style="17" customWidth="1"/>
    <col min="12" max="12" width="10" style="17" customWidth="1"/>
    <col min="13" max="13" width="9.140625" style="17" bestFit="1" customWidth="1"/>
    <col min="14" max="14" width="11.7109375" style="17" customWidth="1"/>
    <col min="15" max="15" width="8.7109375" style="17" customWidth="1"/>
    <col min="16" max="16" width="20.5703125" style="17" customWidth="1"/>
    <col min="17" max="16384" width="9.140625" style="17"/>
  </cols>
  <sheetData>
    <row r="1" spans="1:19" ht="12" customHeight="1">
      <c r="A1" s="978"/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16"/>
      <c r="R1" s="16"/>
      <c r="S1" s="16"/>
    </row>
    <row r="2" spans="1:19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16"/>
      <c r="R2" s="16"/>
      <c r="S2" s="16"/>
    </row>
    <row r="3" spans="1:19" ht="12" customHeight="1">
      <c r="A3" s="978"/>
      <c r="B3" s="978"/>
      <c r="C3" s="978"/>
      <c r="D3" s="978"/>
      <c r="E3" s="978"/>
      <c r="F3" s="978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16"/>
      <c r="R3" s="16"/>
      <c r="S3" s="16"/>
    </row>
    <row r="4" spans="1:19" ht="12" customHeight="1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16"/>
      <c r="R4" s="16"/>
      <c r="S4" s="16"/>
    </row>
    <row r="5" spans="1:19">
      <c r="A5" s="978"/>
      <c r="B5" s="978"/>
      <c r="C5" s="978"/>
      <c r="D5" s="978"/>
      <c r="E5" s="978"/>
      <c r="F5" s="978"/>
      <c r="G5" s="978"/>
      <c r="H5" s="978"/>
      <c r="I5" s="978"/>
      <c r="J5" s="978"/>
      <c r="K5" s="978"/>
      <c r="L5" s="978"/>
      <c r="M5" s="978"/>
      <c r="N5" s="978"/>
      <c r="O5" s="978"/>
      <c r="P5" s="978"/>
      <c r="Q5" s="16"/>
      <c r="R5" s="16"/>
      <c r="S5" s="16"/>
    </row>
    <row r="6" spans="1:19">
      <c r="A6" s="908" t="s">
        <v>127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10"/>
    </row>
    <row r="7" spans="1:19">
      <c r="A7" s="603"/>
      <c r="B7" s="600"/>
      <c r="C7" s="600"/>
      <c r="D7" s="600"/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82"/>
    </row>
    <row r="8" spans="1:19">
      <c r="A8" s="908" t="s">
        <v>791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10"/>
    </row>
    <row r="9" spans="1:19" ht="15.75" customHeight="1">
      <c r="A9" s="935" t="s">
        <v>1</v>
      </c>
      <c r="B9" s="908" t="s">
        <v>2</v>
      </c>
      <c r="C9" s="909"/>
      <c r="D9" s="909"/>
      <c r="E9" s="909"/>
      <c r="F9" s="909"/>
      <c r="G9" s="910"/>
      <c r="H9" s="683" t="s">
        <v>576</v>
      </c>
      <c r="I9" s="908" t="s">
        <v>62</v>
      </c>
      <c r="J9" s="909"/>
      <c r="K9" s="910"/>
      <c r="L9" s="908" t="s">
        <v>110</v>
      </c>
      <c r="M9" s="909"/>
      <c r="N9" s="910"/>
      <c r="O9" s="684" t="s">
        <v>573</v>
      </c>
      <c r="P9" s="606" t="s">
        <v>575</v>
      </c>
    </row>
    <row r="10" spans="1:19" ht="33.75">
      <c r="A10" s="936"/>
      <c r="B10" s="602" t="s">
        <v>6</v>
      </c>
      <c r="C10" s="603" t="s">
        <v>7</v>
      </c>
      <c r="D10" s="604" t="s">
        <v>50</v>
      </c>
      <c r="E10" s="604" t="s">
        <v>130</v>
      </c>
      <c r="F10" s="604" t="s">
        <v>131</v>
      </c>
      <c r="G10" s="604" t="s">
        <v>12</v>
      </c>
      <c r="H10" s="604" t="s">
        <v>111</v>
      </c>
      <c r="I10" s="604" t="s">
        <v>64</v>
      </c>
      <c r="J10" s="603" t="s">
        <v>65</v>
      </c>
      <c r="K10" s="606" t="s">
        <v>66</v>
      </c>
      <c r="L10" s="604" t="s">
        <v>64</v>
      </c>
      <c r="M10" s="603" t="s">
        <v>65</v>
      </c>
      <c r="N10" s="606" t="s">
        <v>67</v>
      </c>
      <c r="O10" s="603" t="s">
        <v>574</v>
      </c>
      <c r="P10" s="604" t="s">
        <v>574</v>
      </c>
    </row>
    <row r="11" spans="1:19" ht="15" customHeight="1">
      <c r="A11" s="479">
        <v>0</v>
      </c>
      <c r="B11" s="614" t="s">
        <v>783</v>
      </c>
      <c r="C11" s="479" t="s">
        <v>784</v>
      </c>
      <c r="D11" s="479" t="s">
        <v>785</v>
      </c>
      <c r="E11" s="479" t="s">
        <v>786</v>
      </c>
      <c r="F11" s="479" t="s">
        <v>787</v>
      </c>
      <c r="G11" s="608">
        <v>30</v>
      </c>
      <c r="H11" s="685">
        <v>8</v>
      </c>
      <c r="I11" s="686">
        <v>2</v>
      </c>
      <c r="J11" s="687">
        <v>0.503</v>
      </c>
      <c r="K11" s="686">
        <v>1.006</v>
      </c>
      <c r="L11" s="686">
        <v>2</v>
      </c>
      <c r="M11" s="688">
        <v>0.64</v>
      </c>
      <c r="N11" s="686">
        <v>1.28</v>
      </c>
      <c r="O11" s="689">
        <v>12</v>
      </c>
      <c r="P11" s="690">
        <v>30</v>
      </c>
    </row>
    <row r="12" spans="1:19" ht="15" customHeight="1">
      <c r="A12" s="479">
        <v>0</v>
      </c>
      <c r="B12" s="614">
        <v>0</v>
      </c>
      <c r="C12" s="479">
        <v>0</v>
      </c>
      <c r="D12" s="479">
        <v>0</v>
      </c>
      <c r="E12" s="479">
        <v>0</v>
      </c>
      <c r="F12" s="479">
        <v>0</v>
      </c>
      <c r="G12" s="608">
        <v>0</v>
      </c>
      <c r="H12" s="685">
        <v>0</v>
      </c>
      <c r="I12" s="686">
        <v>0</v>
      </c>
      <c r="J12" s="687"/>
      <c r="K12" s="686"/>
      <c r="L12" s="686"/>
      <c r="M12" s="691"/>
      <c r="N12" s="686">
        <v>0</v>
      </c>
      <c r="O12" s="692">
        <v>0</v>
      </c>
      <c r="P12" s="693">
        <v>0</v>
      </c>
    </row>
    <row r="13" spans="1:19" ht="15" customHeight="1">
      <c r="A13" s="479">
        <v>0</v>
      </c>
      <c r="B13" s="614">
        <v>0</v>
      </c>
      <c r="C13" s="479">
        <v>0</v>
      </c>
      <c r="D13" s="479">
        <v>0</v>
      </c>
      <c r="E13" s="479">
        <v>0</v>
      </c>
      <c r="F13" s="479">
        <v>0</v>
      </c>
      <c r="G13" s="608">
        <v>0</v>
      </c>
      <c r="H13" s="685">
        <v>0</v>
      </c>
      <c r="I13" s="686">
        <v>0</v>
      </c>
      <c r="J13" s="687"/>
      <c r="K13" s="686"/>
      <c r="L13" s="686"/>
      <c r="M13" s="694"/>
      <c r="N13" s="686">
        <v>0</v>
      </c>
      <c r="O13" s="695">
        <v>0</v>
      </c>
      <c r="P13" s="696">
        <v>0</v>
      </c>
    </row>
    <row r="14" spans="1:19" ht="15" customHeight="1">
      <c r="A14" s="479">
        <v>0</v>
      </c>
      <c r="B14" s="614">
        <v>0</v>
      </c>
      <c r="C14" s="479">
        <v>0</v>
      </c>
      <c r="D14" s="479">
        <v>0</v>
      </c>
      <c r="E14" s="479">
        <v>0</v>
      </c>
      <c r="F14" s="479">
        <v>0</v>
      </c>
      <c r="G14" s="608">
        <v>0</v>
      </c>
      <c r="H14" s="685">
        <v>0</v>
      </c>
      <c r="I14" s="686">
        <v>0</v>
      </c>
      <c r="J14" s="687"/>
      <c r="K14" s="686"/>
      <c r="L14" s="686"/>
      <c r="M14" s="697"/>
      <c r="N14" s="686">
        <v>0</v>
      </c>
      <c r="O14" s="695">
        <v>0</v>
      </c>
      <c r="P14" s="696">
        <v>0</v>
      </c>
    </row>
    <row r="15" spans="1:19" ht="15" customHeight="1">
      <c r="A15" s="479">
        <v>0</v>
      </c>
      <c r="B15" s="614">
        <v>0</v>
      </c>
      <c r="C15" s="479">
        <v>0</v>
      </c>
      <c r="D15" s="479">
        <v>0</v>
      </c>
      <c r="E15" s="479">
        <v>0</v>
      </c>
      <c r="F15" s="479">
        <v>0</v>
      </c>
      <c r="G15" s="608">
        <v>0</v>
      </c>
      <c r="H15" s="685">
        <v>0</v>
      </c>
      <c r="I15" s="686">
        <v>0</v>
      </c>
      <c r="J15" s="687"/>
      <c r="K15" s="686"/>
      <c r="L15" s="686"/>
      <c r="M15" s="691"/>
      <c r="N15" s="686">
        <v>0</v>
      </c>
      <c r="O15" s="695">
        <v>0</v>
      </c>
      <c r="P15" s="698">
        <v>0</v>
      </c>
    </row>
    <row r="16" spans="1:19" ht="15" customHeight="1">
      <c r="A16" s="479">
        <v>0</v>
      </c>
      <c r="B16" s="614">
        <v>0</v>
      </c>
      <c r="C16" s="479">
        <v>0</v>
      </c>
      <c r="D16" s="479">
        <v>0</v>
      </c>
      <c r="E16" s="479">
        <v>0</v>
      </c>
      <c r="F16" s="479">
        <v>0</v>
      </c>
      <c r="G16" s="608">
        <v>0</v>
      </c>
      <c r="H16" s="685">
        <v>0</v>
      </c>
      <c r="I16" s="686">
        <v>0</v>
      </c>
      <c r="J16" s="687"/>
      <c r="K16" s="686"/>
      <c r="L16" s="686"/>
      <c r="M16" s="691"/>
      <c r="N16" s="686">
        <v>0</v>
      </c>
      <c r="O16" s="692">
        <v>0</v>
      </c>
      <c r="P16" s="693">
        <v>0</v>
      </c>
    </row>
    <row r="17" spans="1:16" ht="15" customHeight="1">
      <c r="A17" s="479">
        <v>0</v>
      </c>
      <c r="B17" s="614">
        <v>0</v>
      </c>
      <c r="C17" s="479">
        <v>0</v>
      </c>
      <c r="D17" s="479">
        <v>0</v>
      </c>
      <c r="E17" s="479">
        <v>0</v>
      </c>
      <c r="F17" s="479">
        <v>0</v>
      </c>
      <c r="G17" s="608">
        <v>0</v>
      </c>
      <c r="H17" s="685">
        <v>0</v>
      </c>
      <c r="I17" s="686">
        <v>0</v>
      </c>
      <c r="J17" s="687"/>
      <c r="K17" s="686"/>
      <c r="L17" s="686"/>
      <c r="M17" s="691"/>
      <c r="N17" s="686">
        <v>0</v>
      </c>
      <c r="O17" s="692">
        <v>0</v>
      </c>
      <c r="P17" s="696">
        <v>0</v>
      </c>
    </row>
    <row r="18" spans="1:16" ht="15" customHeight="1">
      <c r="A18" s="479">
        <v>0</v>
      </c>
      <c r="B18" s="614">
        <v>0</v>
      </c>
      <c r="C18" s="479">
        <v>0</v>
      </c>
      <c r="D18" s="479">
        <v>0</v>
      </c>
      <c r="E18" s="479">
        <v>0</v>
      </c>
      <c r="F18" s="479">
        <v>0</v>
      </c>
      <c r="G18" s="608">
        <v>0</v>
      </c>
      <c r="H18" s="685">
        <v>0</v>
      </c>
      <c r="I18" s="686">
        <v>0</v>
      </c>
      <c r="J18" s="687"/>
      <c r="K18" s="686"/>
      <c r="L18" s="686"/>
      <c r="M18" s="694"/>
      <c r="N18" s="686">
        <v>0</v>
      </c>
      <c r="O18" s="699">
        <v>0</v>
      </c>
      <c r="P18" s="696">
        <v>0</v>
      </c>
    </row>
    <row r="19" spans="1:16" ht="15" customHeight="1">
      <c r="A19" s="479">
        <v>0</v>
      </c>
      <c r="B19" s="614">
        <v>0</v>
      </c>
      <c r="C19" s="479">
        <v>0</v>
      </c>
      <c r="D19" s="479">
        <v>0</v>
      </c>
      <c r="E19" s="479">
        <v>0</v>
      </c>
      <c r="F19" s="479">
        <v>0</v>
      </c>
      <c r="G19" s="608">
        <v>0</v>
      </c>
      <c r="H19" s="685">
        <v>0</v>
      </c>
      <c r="I19" s="686">
        <v>0</v>
      </c>
      <c r="J19" s="687"/>
      <c r="K19" s="686"/>
      <c r="L19" s="686"/>
      <c r="M19" s="694"/>
      <c r="N19" s="686">
        <v>0</v>
      </c>
      <c r="O19" s="699">
        <v>0</v>
      </c>
      <c r="P19" s="696">
        <v>0</v>
      </c>
    </row>
    <row r="20" spans="1:16" ht="15" customHeight="1">
      <c r="A20" s="479">
        <v>0</v>
      </c>
      <c r="B20" s="614">
        <v>0</v>
      </c>
      <c r="C20" s="479">
        <v>0</v>
      </c>
      <c r="D20" s="479">
        <v>0</v>
      </c>
      <c r="E20" s="479">
        <v>0</v>
      </c>
      <c r="F20" s="479">
        <v>0</v>
      </c>
      <c r="G20" s="608">
        <v>0</v>
      </c>
      <c r="H20" s="685">
        <v>0</v>
      </c>
      <c r="I20" s="686">
        <v>0</v>
      </c>
      <c r="J20" s="687"/>
      <c r="K20" s="686"/>
      <c r="L20" s="686"/>
      <c r="M20" s="694"/>
      <c r="N20" s="686">
        <v>0</v>
      </c>
      <c r="O20" s="699">
        <v>0</v>
      </c>
      <c r="P20" s="696">
        <v>0</v>
      </c>
    </row>
    <row r="21" spans="1:16" ht="15" customHeight="1">
      <c r="A21" s="479">
        <v>0</v>
      </c>
      <c r="B21" s="614">
        <v>0</v>
      </c>
      <c r="C21" s="479">
        <v>0</v>
      </c>
      <c r="D21" s="479">
        <v>0</v>
      </c>
      <c r="E21" s="479">
        <v>0</v>
      </c>
      <c r="F21" s="479">
        <v>0</v>
      </c>
      <c r="G21" s="608">
        <v>0</v>
      </c>
      <c r="H21" s="685">
        <v>0</v>
      </c>
      <c r="I21" s="686">
        <v>0</v>
      </c>
      <c r="J21" s="687"/>
      <c r="K21" s="686"/>
      <c r="L21" s="686"/>
      <c r="M21" s="694"/>
      <c r="N21" s="686">
        <v>0</v>
      </c>
      <c r="O21" s="699">
        <v>0</v>
      </c>
      <c r="P21" s="696">
        <v>0</v>
      </c>
    </row>
    <row r="22" spans="1:16" ht="15" customHeight="1">
      <c r="A22" s="479">
        <v>0</v>
      </c>
      <c r="B22" s="614">
        <v>0</v>
      </c>
      <c r="C22" s="479">
        <v>0</v>
      </c>
      <c r="D22" s="479">
        <v>0</v>
      </c>
      <c r="E22" s="479">
        <v>0</v>
      </c>
      <c r="F22" s="479">
        <v>0</v>
      </c>
      <c r="G22" s="608">
        <v>0</v>
      </c>
      <c r="H22" s="685">
        <v>0</v>
      </c>
      <c r="I22" s="686">
        <v>0</v>
      </c>
      <c r="J22" s="687"/>
      <c r="K22" s="686"/>
      <c r="L22" s="686"/>
      <c r="M22" s="694"/>
      <c r="N22" s="686">
        <v>0</v>
      </c>
      <c r="O22" s="699">
        <v>0</v>
      </c>
      <c r="P22" s="696">
        <v>0</v>
      </c>
    </row>
    <row r="23" spans="1:16" ht="15" customHeight="1">
      <c r="A23" s="479"/>
      <c r="B23" s="614"/>
      <c r="C23" s="479"/>
      <c r="D23" s="479"/>
      <c r="E23" s="479"/>
      <c r="F23" s="479"/>
      <c r="G23" s="608"/>
      <c r="H23" s="685"/>
      <c r="I23" s="686"/>
      <c r="J23" s="687"/>
      <c r="K23" s="686"/>
      <c r="L23" s="686"/>
      <c r="M23" s="686"/>
      <c r="N23" s="700"/>
      <c r="O23" s="686"/>
      <c r="P23" s="700"/>
    </row>
    <row r="24" spans="1:16" ht="15" customHeight="1">
      <c r="A24" s="479"/>
      <c r="B24" s="614"/>
      <c r="C24" s="479"/>
      <c r="D24" s="479"/>
      <c r="E24" s="479"/>
      <c r="F24" s="479"/>
      <c r="G24" s="608"/>
      <c r="H24" s="685"/>
      <c r="I24" s="686"/>
      <c r="J24" s="687"/>
      <c r="K24" s="686"/>
      <c r="L24" s="686"/>
      <c r="M24" s="686"/>
      <c r="N24" s="700"/>
      <c r="O24" s="686"/>
      <c r="P24" s="700"/>
    </row>
    <row r="25" spans="1:16" ht="15" customHeight="1">
      <c r="A25" s="479"/>
      <c r="B25" s="614"/>
      <c r="C25" s="479"/>
      <c r="D25" s="479"/>
      <c r="E25" s="479"/>
      <c r="F25" s="479"/>
      <c r="G25" s="608"/>
      <c r="H25" s="685"/>
      <c r="I25" s="686"/>
      <c r="J25" s="687"/>
      <c r="K25" s="686"/>
      <c r="L25" s="686"/>
      <c r="M25" s="686"/>
      <c r="N25" s="700"/>
      <c r="O25" s="686"/>
      <c r="P25" s="700"/>
    </row>
    <row r="26" spans="1:16" ht="15" customHeight="1">
      <c r="A26" s="479"/>
      <c r="B26" s="615"/>
      <c r="C26" s="479"/>
      <c r="D26" s="479"/>
      <c r="E26" s="479"/>
      <c r="F26" s="479"/>
      <c r="G26" s="701"/>
      <c r="H26" s="685"/>
      <c r="I26" s="686"/>
      <c r="J26" s="687"/>
      <c r="K26" s="686"/>
      <c r="L26" s="686"/>
      <c r="M26" s="686"/>
      <c r="N26" s="700"/>
      <c r="O26" s="686"/>
      <c r="P26" s="700"/>
    </row>
    <row r="27" spans="1:16">
      <c r="A27" s="905" t="s">
        <v>542</v>
      </c>
      <c r="B27" s="906"/>
      <c r="C27" s="906"/>
      <c r="D27" s="906"/>
      <c r="E27" s="906"/>
      <c r="F27" s="907"/>
      <c r="G27" s="616">
        <v>30</v>
      </c>
      <c r="H27" s="617">
        <v>8</v>
      </c>
      <c r="I27" s="652"/>
      <c r="J27" s="654"/>
      <c r="K27" s="617">
        <v>1.006</v>
      </c>
      <c r="L27" s="652"/>
      <c r="M27" s="654"/>
      <c r="N27" s="617">
        <v>1.28</v>
      </c>
      <c r="O27" s="702">
        <v>12</v>
      </c>
      <c r="P27" s="617">
        <v>30</v>
      </c>
    </row>
    <row r="28" spans="1:16">
      <c r="A28" s="598"/>
      <c r="B28" s="598"/>
      <c r="C28" s="598"/>
      <c r="D28" s="598"/>
      <c r="E28" s="598"/>
      <c r="F28" s="598"/>
      <c r="G28" s="598"/>
      <c r="H28" s="598"/>
      <c r="I28" s="598"/>
      <c r="J28" s="598"/>
      <c r="K28" s="598"/>
      <c r="L28" s="598"/>
      <c r="M28" s="598"/>
      <c r="N28" s="598"/>
      <c r="O28" s="598"/>
      <c r="P28" s="598"/>
    </row>
    <row r="29" spans="1:16">
      <c r="A29" s="598"/>
      <c r="B29" s="598"/>
      <c r="C29" s="598"/>
      <c r="D29" s="598"/>
      <c r="E29" s="598"/>
      <c r="F29" s="598"/>
      <c r="G29" s="598"/>
      <c r="H29" s="598"/>
      <c r="I29" s="598"/>
      <c r="J29" s="598"/>
      <c r="K29" s="598"/>
      <c r="L29" s="598"/>
      <c r="M29" s="598"/>
      <c r="N29" s="598"/>
      <c r="O29" s="598"/>
      <c r="P29" s="598"/>
    </row>
    <row r="30" spans="1:16">
      <c r="A30" s="598"/>
      <c r="B30" s="598"/>
      <c r="C30" s="598"/>
      <c r="D30" s="598"/>
      <c r="E30" s="598"/>
      <c r="F30" s="598"/>
      <c r="G30" s="598"/>
      <c r="H30" s="598"/>
      <c r="I30" s="598"/>
      <c r="J30" s="598"/>
      <c r="K30" s="598"/>
      <c r="L30" s="598"/>
      <c r="M30" s="598"/>
      <c r="N30" s="598"/>
      <c r="O30" s="598"/>
      <c r="P30" s="598"/>
    </row>
    <row r="31" spans="1:16">
      <c r="A31" s="598"/>
      <c r="B31" s="598"/>
      <c r="C31" s="598"/>
      <c r="D31" s="598"/>
      <c r="E31" s="598"/>
      <c r="F31" s="598"/>
      <c r="G31" s="598"/>
      <c r="H31" s="598"/>
      <c r="I31" s="598"/>
      <c r="J31" s="598"/>
      <c r="K31" s="598"/>
      <c r="L31" s="598"/>
      <c r="M31" s="598"/>
      <c r="N31" s="598"/>
      <c r="O31" s="598"/>
      <c r="P31" s="598"/>
    </row>
    <row r="32" spans="1:16">
      <c r="A32" s="598"/>
      <c r="B32" s="598"/>
      <c r="C32" s="598"/>
      <c r="D32" s="598"/>
      <c r="E32" s="598"/>
      <c r="F32" s="598"/>
      <c r="G32" s="598"/>
      <c r="H32" s="598"/>
      <c r="I32" s="598"/>
      <c r="J32" s="598"/>
      <c r="K32" s="598"/>
      <c r="L32" s="598"/>
      <c r="M32" s="598"/>
      <c r="N32" s="598"/>
      <c r="O32" s="598"/>
      <c r="P32" s="598"/>
    </row>
    <row r="133" spans="7:7">
      <c r="G133" s="17">
        <v>15563.7</v>
      </c>
    </row>
    <row r="134" spans="7:7">
      <c r="G134" s="17">
        <v>1369.605</v>
      </c>
    </row>
    <row r="135" spans="7:7">
      <c r="G135" s="17">
        <v>156.721</v>
      </c>
    </row>
    <row r="136" spans="7:7">
      <c r="G136" s="17">
        <v>22.27</v>
      </c>
    </row>
    <row r="137" spans="7:7">
      <c r="G137" s="17">
        <v>0.94399999999999995</v>
      </c>
    </row>
    <row r="162" spans="9:13">
      <c r="I162" s="17" t="s">
        <v>756</v>
      </c>
      <c r="M162" s="17" t="s">
        <v>757</v>
      </c>
    </row>
    <row r="163" spans="9:13">
      <c r="M163" s="17" t="s">
        <v>758</v>
      </c>
    </row>
  </sheetData>
  <mergeCells count="8">
    <mergeCell ref="A1:P5"/>
    <mergeCell ref="A27:F27"/>
    <mergeCell ref="A6:P6"/>
    <mergeCell ref="A9:A10"/>
    <mergeCell ref="B9:G9"/>
    <mergeCell ref="I9:K9"/>
    <mergeCell ref="L9:N9"/>
    <mergeCell ref="A8:P8"/>
  </mergeCells>
  <printOptions horizontalCentered="1" verticalCentered="1"/>
  <pageMargins left="0.19685039370078741" right="0.19685039370078741" top="0.31496062992125984" bottom="3.9370078740157481" header="0.31496062992125984" footer="0.31496062992125984"/>
  <pageSetup paperSize="9"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T43"/>
  <sheetViews>
    <sheetView tabSelected="1" view="pageBreakPreview" topLeftCell="A10" zoomScaleSheetLayoutView="100" workbookViewId="0">
      <selection activeCell="T23" sqref="T23"/>
    </sheetView>
  </sheetViews>
  <sheetFormatPr defaultColWidth="9.140625" defaultRowHeight="12"/>
  <cols>
    <col min="1" max="1" width="5.85546875" style="17" customWidth="1"/>
    <col min="2" max="2" width="24" style="17" customWidth="1"/>
    <col min="3" max="3" width="8" style="17" customWidth="1"/>
    <col min="4" max="4" width="9.5703125" style="17" customWidth="1"/>
    <col min="5" max="5" width="19.28515625" style="17" customWidth="1"/>
    <col min="6" max="17" width="13.7109375" style="17" customWidth="1"/>
    <col min="18" max="16384" width="9.140625" style="17"/>
  </cols>
  <sheetData>
    <row r="1" spans="1:20" ht="12" customHeight="1">
      <c r="A1" s="1080"/>
      <c r="B1" s="1080"/>
      <c r="C1" s="1080"/>
      <c r="D1" s="1080"/>
      <c r="E1" s="1080"/>
      <c r="F1" s="1080"/>
      <c r="G1" s="1080"/>
      <c r="H1" s="1080"/>
      <c r="I1" s="1080"/>
      <c r="J1" s="1080"/>
      <c r="K1" s="1080"/>
      <c r="L1" s="1080"/>
      <c r="M1" s="1080"/>
      <c r="N1" s="1080"/>
      <c r="O1" s="1080"/>
      <c r="P1" s="1080"/>
      <c r="Q1" s="1080"/>
      <c r="R1" s="16"/>
      <c r="S1" s="16"/>
      <c r="T1" s="16"/>
    </row>
    <row r="2" spans="1:20">
      <c r="A2" s="1080"/>
      <c r="B2" s="1080"/>
      <c r="C2" s="1080"/>
      <c r="D2" s="1080"/>
      <c r="E2" s="1080"/>
      <c r="F2" s="1080"/>
      <c r="G2" s="1080"/>
      <c r="H2" s="1080"/>
      <c r="I2" s="1080"/>
      <c r="J2" s="1080"/>
      <c r="K2" s="1080"/>
      <c r="L2" s="1080"/>
      <c r="M2" s="1080"/>
      <c r="N2" s="1080"/>
      <c r="O2" s="1080"/>
      <c r="P2" s="1080"/>
      <c r="Q2" s="1080"/>
      <c r="R2" s="16"/>
      <c r="S2" s="16"/>
      <c r="T2" s="16"/>
    </row>
    <row r="3" spans="1:20" ht="12" customHeight="1">
      <c r="A3" s="1080"/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/>
      <c r="O3" s="1080"/>
      <c r="P3" s="1080"/>
      <c r="Q3" s="1080"/>
      <c r="R3" s="16"/>
      <c r="S3" s="16"/>
      <c r="T3" s="16"/>
    </row>
    <row r="4" spans="1:20" ht="12" customHeight="1">
      <c r="A4" s="1080"/>
      <c r="B4" s="1080"/>
      <c r="C4" s="1080"/>
      <c r="D4" s="1080"/>
      <c r="E4" s="1080"/>
      <c r="F4" s="1080"/>
      <c r="G4" s="1080"/>
      <c r="H4" s="1080"/>
      <c r="I4" s="1080"/>
      <c r="J4" s="1080"/>
      <c r="K4" s="1080"/>
      <c r="L4" s="1080"/>
      <c r="M4" s="1080"/>
      <c r="N4" s="1080"/>
      <c r="O4" s="1080"/>
      <c r="P4" s="1080"/>
      <c r="Q4" s="1080"/>
      <c r="R4" s="16"/>
      <c r="S4" s="16"/>
      <c r="T4" s="16"/>
    </row>
    <row r="5" spans="1:20">
      <c r="A5" s="1080"/>
      <c r="B5" s="1080"/>
      <c r="C5" s="1080"/>
      <c r="D5" s="1080"/>
      <c r="E5" s="1080"/>
      <c r="F5" s="1080"/>
      <c r="G5" s="1080"/>
      <c r="H5" s="1080"/>
      <c r="I5" s="1080"/>
      <c r="J5" s="1080"/>
      <c r="K5" s="1080"/>
      <c r="L5" s="1080"/>
      <c r="M5" s="1080"/>
      <c r="N5" s="1080"/>
      <c r="O5" s="1080"/>
      <c r="P5" s="1080"/>
      <c r="Q5" s="1080"/>
      <c r="R5" s="16"/>
      <c r="S5" s="16"/>
      <c r="T5" s="16"/>
    </row>
    <row r="6" spans="1:20">
      <c r="A6" s="1069" t="s">
        <v>798</v>
      </c>
      <c r="B6" s="1066"/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70"/>
    </row>
    <row r="7" spans="1:20">
      <c r="A7" s="1071"/>
      <c r="B7" s="1068"/>
      <c r="C7" s="1068"/>
      <c r="D7" s="1068"/>
      <c r="E7" s="1068"/>
      <c r="F7" s="1068"/>
      <c r="G7" s="1068"/>
      <c r="H7" s="1068"/>
      <c r="I7" s="1068"/>
      <c r="J7" s="1068"/>
      <c r="K7" s="1068"/>
      <c r="L7" s="1068"/>
      <c r="M7" s="1068"/>
      <c r="N7" s="1068"/>
      <c r="O7" s="1068"/>
      <c r="P7" s="1068"/>
      <c r="Q7" s="1072"/>
    </row>
    <row r="8" spans="1:20">
      <c r="A8" s="948"/>
      <c r="B8" s="949"/>
      <c r="C8" s="949"/>
      <c r="D8" s="949"/>
      <c r="E8" s="949"/>
      <c r="F8" s="949"/>
      <c r="G8" s="949"/>
      <c r="H8" s="949"/>
      <c r="I8" s="949"/>
      <c r="J8" s="949"/>
      <c r="K8" s="949"/>
      <c r="L8" s="949"/>
      <c r="M8" s="949"/>
      <c r="N8" s="949"/>
      <c r="O8" s="949"/>
      <c r="P8" s="949"/>
      <c r="Q8" s="950"/>
    </row>
    <row r="9" spans="1:20" ht="15" customHeight="1">
      <c r="A9" s="1074" t="s">
        <v>400</v>
      </c>
      <c r="B9" s="1075"/>
      <c r="C9" s="1075"/>
      <c r="D9" s="1076"/>
      <c r="E9" s="1087" t="s">
        <v>22</v>
      </c>
      <c r="F9" s="1073" t="s">
        <v>801</v>
      </c>
      <c r="G9" s="1073"/>
      <c r="H9" s="1073"/>
      <c r="I9" s="1073"/>
      <c r="J9" s="1073"/>
      <c r="K9" s="1073"/>
      <c r="L9" s="1073"/>
      <c r="M9" s="1073"/>
      <c r="N9" s="1073"/>
      <c r="O9" s="1073"/>
      <c r="P9" s="1073"/>
      <c r="Q9" s="1073"/>
    </row>
    <row r="10" spans="1:20" ht="15.75" customHeight="1">
      <c r="A10" s="1077"/>
      <c r="B10" s="1078"/>
      <c r="C10" s="1078"/>
      <c r="D10" s="1079"/>
      <c r="E10" s="1088"/>
      <c r="F10" s="707" t="s">
        <v>799</v>
      </c>
      <c r="G10" s="707" t="s">
        <v>800</v>
      </c>
      <c r="H10" s="708"/>
      <c r="I10" s="709"/>
      <c r="J10" s="708"/>
      <c r="K10" s="708"/>
      <c r="L10" s="708"/>
      <c r="M10" s="708"/>
      <c r="N10" s="708"/>
      <c r="O10" s="708"/>
      <c r="P10" s="710"/>
      <c r="Q10" s="710"/>
    </row>
    <row r="11" spans="1:20" ht="15.95" customHeight="1">
      <c r="A11" s="1081" t="s">
        <v>802</v>
      </c>
      <c r="B11" s="1082"/>
      <c r="C11" s="1082"/>
      <c r="D11" s="1083"/>
      <c r="E11" s="1089">
        <v>6905.6</v>
      </c>
      <c r="F11" s="719">
        <v>1</v>
      </c>
      <c r="G11" s="711"/>
      <c r="H11" s="703"/>
      <c r="I11" s="704"/>
      <c r="J11" s="705"/>
      <c r="K11" s="705"/>
      <c r="L11" s="705"/>
      <c r="M11" s="705"/>
      <c r="N11" s="705"/>
      <c r="O11" s="705"/>
      <c r="P11" s="706"/>
      <c r="Q11" s="721">
        <f>SUM(F11:P11)</f>
        <v>1</v>
      </c>
    </row>
    <row r="12" spans="1:20" ht="15.95" customHeight="1">
      <c r="A12" s="1084"/>
      <c r="B12" s="1085"/>
      <c r="C12" s="1085"/>
      <c r="D12" s="1086"/>
      <c r="E12" s="1090"/>
      <c r="F12" s="716">
        <f>E11*F11</f>
        <v>6905.6</v>
      </c>
      <c r="G12" s="712"/>
      <c r="H12" s="703"/>
      <c r="I12" s="704"/>
      <c r="J12" s="705"/>
      <c r="K12" s="705"/>
      <c r="L12" s="705"/>
      <c r="M12" s="705"/>
      <c r="N12" s="705"/>
      <c r="O12" s="705"/>
      <c r="P12" s="706"/>
      <c r="Q12" s="717">
        <f t="shared" ref="Q12:Q36" si="0">SUM(F12:P12)</f>
        <v>6905.6</v>
      </c>
    </row>
    <row r="13" spans="1:20" ht="15.95" customHeight="1">
      <c r="A13" s="1081" t="s">
        <v>803</v>
      </c>
      <c r="B13" s="1082"/>
      <c r="C13" s="1082"/>
      <c r="D13" s="1083"/>
      <c r="E13" s="1089">
        <v>208.7</v>
      </c>
      <c r="F13" s="719">
        <v>0.4</v>
      </c>
      <c r="G13" s="719">
        <v>0.6</v>
      </c>
      <c r="H13" s="703"/>
      <c r="I13" s="704"/>
      <c r="J13" s="705"/>
      <c r="K13" s="705"/>
      <c r="L13" s="705"/>
      <c r="M13" s="705"/>
      <c r="N13" s="705"/>
      <c r="O13" s="705"/>
      <c r="P13" s="706"/>
      <c r="Q13" s="721">
        <f t="shared" si="0"/>
        <v>1</v>
      </c>
    </row>
    <row r="14" spans="1:20" ht="15.95" customHeight="1">
      <c r="A14" s="1084"/>
      <c r="B14" s="1085"/>
      <c r="C14" s="1085"/>
      <c r="D14" s="1086"/>
      <c r="E14" s="1090"/>
      <c r="F14" s="716">
        <f>F13*E13</f>
        <v>83.48</v>
      </c>
      <c r="G14" s="716">
        <f>G13*E13</f>
        <v>125.21999999999998</v>
      </c>
      <c r="H14" s="703"/>
      <c r="I14" s="704"/>
      <c r="J14" s="705"/>
      <c r="K14" s="705"/>
      <c r="L14" s="705"/>
      <c r="M14" s="705"/>
      <c r="N14" s="705"/>
      <c r="O14" s="705"/>
      <c r="P14" s="706"/>
      <c r="Q14" s="717">
        <f t="shared" si="0"/>
        <v>208.7</v>
      </c>
    </row>
    <row r="15" spans="1:20" ht="15.95" customHeight="1">
      <c r="A15" s="1081" t="s">
        <v>804</v>
      </c>
      <c r="B15" s="1082"/>
      <c r="C15" s="1082"/>
      <c r="D15" s="1083"/>
      <c r="E15" s="1089">
        <v>2680.8</v>
      </c>
      <c r="F15" s="719">
        <v>0.4</v>
      </c>
      <c r="G15" s="719">
        <v>0.6</v>
      </c>
      <c r="H15" s="703"/>
      <c r="I15" s="704"/>
      <c r="J15" s="705"/>
      <c r="K15" s="705"/>
      <c r="L15" s="705"/>
      <c r="M15" s="705"/>
      <c r="N15" s="705"/>
      <c r="O15" s="705"/>
      <c r="P15" s="706"/>
      <c r="Q15" s="721">
        <f t="shared" si="0"/>
        <v>1</v>
      </c>
    </row>
    <row r="16" spans="1:20" ht="15.95" customHeight="1">
      <c r="A16" s="1084"/>
      <c r="B16" s="1085"/>
      <c r="C16" s="1085"/>
      <c r="D16" s="1086"/>
      <c r="E16" s="1090"/>
      <c r="F16" s="716">
        <f>F15*E15</f>
        <v>1072.3200000000002</v>
      </c>
      <c r="G16" s="716">
        <f>G15*E15</f>
        <v>1608.48</v>
      </c>
      <c r="H16" s="703"/>
      <c r="I16" s="704"/>
      <c r="J16" s="705"/>
      <c r="K16" s="705"/>
      <c r="L16" s="705"/>
      <c r="M16" s="705"/>
      <c r="N16" s="705"/>
      <c r="O16" s="705"/>
      <c r="P16" s="706"/>
      <c r="Q16" s="717">
        <f t="shared" si="0"/>
        <v>2680.8</v>
      </c>
    </row>
    <row r="17" spans="1:17" ht="15.95" customHeight="1">
      <c r="A17" s="1081" t="s">
        <v>805</v>
      </c>
      <c r="B17" s="1082"/>
      <c r="C17" s="1082"/>
      <c r="D17" s="1083"/>
      <c r="E17" s="1089">
        <v>5897.34</v>
      </c>
      <c r="F17" s="719">
        <v>0.4</v>
      </c>
      <c r="G17" s="719">
        <v>0.6</v>
      </c>
      <c r="H17" s="703"/>
      <c r="I17" s="704"/>
      <c r="J17" s="705"/>
      <c r="K17" s="705"/>
      <c r="L17" s="705"/>
      <c r="M17" s="705"/>
      <c r="N17" s="705"/>
      <c r="O17" s="705"/>
      <c r="P17" s="706"/>
      <c r="Q17" s="721">
        <f t="shared" si="0"/>
        <v>1</v>
      </c>
    </row>
    <row r="18" spans="1:17" ht="15.95" customHeight="1">
      <c r="A18" s="1084"/>
      <c r="B18" s="1085"/>
      <c r="C18" s="1085"/>
      <c r="D18" s="1086"/>
      <c r="E18" s="1090"/>
      <c r="F18" s="716">
        <f>F17*E17</f>
        <v>2358.9360000000001</v>
      </c>
      <c r="G18" s="716">
        <f>G17*E17</f>
        <v>3538.404</v>
      </c>
      <c r="H18" s="703"/>
      <c r="I18" s="704"/>
      <c r="J18" s="705"/>
      <c r="K18" s="705"/>
      <c r="L18" s="705"/>
      <c r="M18" s="705"/>
      <c r="N18" s="705"/>
      <c r="O18" s="705"/>
      <c r="P18" s="706"/>
      <c r="Q18" s="717">
        <f t="shared" si="0"/>
        <v>5897.34</v>
      </c>
    </row>
    <row r="19" spans="1:17" ht="15.95" customHeight="1">
      <c r="A19" s="1081" t="s">
        <v>806</v>
      </c>
      <c r="B19" s="1082"/>
      <c r="C19" s="1082"/>
      <c r="D19" s="1083"/>
      <c r="E19" s="1089">
        <v>21016.67</v>
      </c>
      <c r="F19" s="719">
        <v>0.4</v>
      </c>
      <c r="G19" s="719">
        <v>0.6</v>
      </c>
      <c r="H19" s="703"/>
      <c r="I19" s="704"/>
      <c r="J19" s="705"/>
      <c r="K19" s="705"/>
      <c r="L19" s="705"/>
      <c r="M19" s="705"/>
      <c r="N19" s="705"/>
      <c r="O19" s="705"/>
      <c r="P19" s="706"/>
      <c r="Q19" s="721">
        <f t="shared" si="0"/>
        <v>1</v>
      </c>
    </row>
    <row r="20" spans="1:17" ht="15.95" customHeight="1">
      <c r="A20" s="1084"/>
      <c r="B20" s="1085"/>
      <c r="C20" s="1085"/>
      <c r="D20" s="1086"/>
      <c r="E20" s="1090"/>
      <c r="F20" s="716">
        <f>F19*E19</f>
        <v>8406.6679999999997</v>
      </c>
      <c r="G20" s="716">
        <f>G19*E19</f>
        <v>12610.001999999999</v>
      </c>
      <c r="H20" s="703"/>
      <c r="I20" s="704"/>
      <c r="J20" s="705"/>
      <c r="K20" s="705"/>
      <c r="L20" s="705"/>
      <c r="M20" s="705"/>
      <c r="N20" s="705"/>
      <c r="O20" s="705"/>
      <c r="P20" s="706"/>
      <c r="Q20" s="717">
        <f t="shared" si="0"/>
        <v>21016.67</v>
      </c>
    </row>
    <row r="21" spans="1:17" ht="15.95" customHeight="1">
      <c r="A21" s="1081" t="s">
        <v>807</v>
      </c>
      <c r="B21" s="1082"/>
      <c r="C21" s="1082"/>
      <c r="D21" s="1083"/>
      <c r="E21" s="1089">
        <v>1821.75</v>
      </c>
      <c r="F21" s="719">
        <v>0.4</v>
      </c>
      <c r="G21" s="719">
        <v>0.6</v>
      </c>
      <c r="H21" s="703"/>
      <c r="I21" s="704"/>
      <c r="J21" s="705"/>
      <c r="K21" s="705"/>
      <c r="L21" s="705"/>
      <c r="M21" s="705"/>
      <c r="N21" s="705"/>
      <c r="O21" s="705"/>
      <c r="P21" s="706"/>
      <c r="Q21" s="721">
        <f t="shared" si="0"/>
        <v>1</v>
      </c>
    </row>
    <row r="22" spans="1:17" ht="15.95" customHeight="1">
      <c r="A22" s="1084"/>
      <c r="B22" s="1085"/>
      <c r="C22" s="1085"/>
      <c r="D22" s="1086"/>
      <c r="E22" s="1090"/>
      <c r="F22" s="716">
        <f>F21*E21</f>
        <v>728.7</v>
      </c>
      <c r="G22" s="716">
        <f>G21*E21</f>
        <v>1093.05</v>
      </c>
      <c r="H22" s="703"/>
      <c r="I22" s="704"/>
      <c r="J22" s="705"/>
      <c r="K22" s="705"/>
      <c r="L22" s="705"/>
      <c r="M22" s="705"/>
      <c r="N22" s="705"/>
      <c r="O22" s="705"/>
      <c r="P22" s="706"/>
      <c r="Q22" s="717">
        <f t="shared" si="0"/>
        <v>1821.75</v>
      </c>
    </row>
    <row r="23" spans="1:17" ht="15.95" customHeight="1">
      <c r="A23" s="1081" t="s">
        <v>808</v>
      </c>
      <c r="B23" s="1082"/>
      <c r="C23" s="1082"/>
      <c r="D23" s="1083"/>
      <c r="E23" s="1089">
        <v>51000.33</v>
      </c>
      <c r="F23" s="719">
        <v>0.4</v>
      </c>
      <c r="G23" s="719">
        <v>0.6</v>
      </c>
      <c r="H23" s="703"/>
      <c r="I23" s="704"/>
      <c r="J23" s="705"/>
      <c r="K23" s="705"/>
      <c r="L23" s="705"/>
      <c r="M23" s="705"/>
      <c r="N23" s="705"/>
      <c r="O23" s="705"/>
      <c r="P23" s="706"/>
      <c r="Q23" s="721">
        <f t="shared" si="0"/>
        <v>1</v>
      </c>
    </row>
    <row r="24" spans="1:17" ht="15.95" customHeight="1">
      <c r="A24" s="1084"/>
      <c r="B24" s="1085"/>
      <c r="C24" s="1085"/>
      <c r="D24" s="1086"/>
      <c r="E24" s="1090"/>
      <c r="F24" s="716">
        <f>F23*E23</f>
        <v>20400.132000000001</v>
      </c>
      <c r="G24" s="716">
        <f>G23*E23</f>
        <v>30600.198</v>
      </c>
      <c r="H24" s="716"/>
      <c r="I24" s="704"/>
      <c r="J24" s="705"/>
      <c r="K24" s="705"/>
      <c r="L24" s="705"/>
      <c r="M24" s="705"/>
      <c r="N24" s="705"/>
      <c r="O24" s="705"/>
      <c r="P24" s="706"/>
      <c r="Q24" s="717">
        <f t="shared" si="0"/>
        <v>51000.33</v>
      </c>
    </row>
    <row r="25" spans="1:17" ht="15.95" customHeight="1">
      <c r="A25" s="1081" t="s">
        <v>809</v>
      </c>
      <c r="B25" s="1082"/>
      <c r="C25" s="1082"/>
      <c r="D25" s="1083"/>
      <c r="E25" s="1089">
        <v>201860.15</v>
      </c>
      <c r="F25" s="719">
        <v>0.4</v>
      </c>
      <c r="G25" s="719">
        <v>0.6</v>
      </c>
      <c r="H25" s="703"/>
      <c r="I25" s="704"/>
      <c r="J25" s="705"/>
      <c r="K25" s="705"/>
      <c r="L25" s="705"/>
      <c r="M25" s="705"/>
      <c r="N25" s="705"/>
      <c r="O25" s="705"/>
      <c r="P25" s="706"/>
      <c r="Q25" s="721">
        <f t="shared" si="0"/>
        <v>1</v>
      </c>
    </row>
    <row r="26" spans="1:17" ht="15.95" customHeight="1">
      <c r="A26" s="1084"/>
      <c r="B26" s="1085"/>
      <c r="C26" s="1085"/>
      <c r="D26" s="1086"/>
      <c r="E26" s="1090"/>
      <c r="F26" s="716">
        <f>F25*E25</f>
        <v>80744.06</v>
      </c>
      <c r="G26" s="716">
        <f>G25*E25</f>
        <v>121116.09</v>
      </c>
      <c r="H26" s="703"/>
      <c r="I26" s="704"/>
      <c r="J26" s="705"/>
      <c r="K26" s="705"/>
      <c r="L26" s="705"/>
      <c r="M26" s="705"/>
      <c r="N26" s="705"/>
      <c r="O26" s="705"/>
      <c r="P26" s="706"/>
      <c r="Q26" s="717">
        <f t="shared" si="0"/>
        <v>201860.15</v>
      </c>
    </row>
    <row r="27" spans="1:17" ht="15.95" customHeight="1">
      <c r="A27" s="1081" t="s">
        <v>810</v>
      </c>
      <c r="B27" s="1082"/>
      <c r="C27" s="1082"/>
      <c r="D27" s="1083"/>
      <c r="E27" s="1089">
        <v>7807.3</v>
      </c>
      <c r="F27" s="719">
        <v>0.4</v>
      </c>
      <c r="G27" s="719">
        <v>0.6</v>
      </c>
      <c r="H27" s="703"/>
      <c r="I27" s="704"/>
      <c r="J27" s="705"/>
      <c r="K27" s="705"/>
      <c r="L27" s="705"/>
      <c r="M27" s="705"/>
      <c r="N27" s="705"/>
      <c r="O27" s="705"/>
      <c r="P27" s="706"/>
      <c r="Q27" s="721">
        <f t="shared" si="0"/>
        <v>1</v>
      </c>
    </row>
    <row r="28" spans="1:17" ht="15.95" customHeight="1">
      <c r="A28" s="1084"/>
      <c r="B28" s="1085"/>
      <c r="C28" s="1085"/>
      <c r="D28" s="1086"/>
      <c r="E28" s="1090"/>
      <c r="F28" s="716">
        <f>F27*E27</f>
        <v>3122.92</v>
      </c>
      <c r="G28" s="716">
        <f>G27*E27</f>
        <v>4684.38</v>
      </c>
      <c r="H28" s="703"/>
      <c r="I28" s="704"/>
      <c r="J28" s="705"/>
      <c r="K28" s="705"/>
      <c r="L28" s="705"/>
      <c r="M28" s="705"/>
      <c r="N28" s="705"/>
      <c r="O28" s="705"/>
      <c r="P28" s="706"/>
      <c r="Q28" s="717">
        <f t="shared" si="0"/>
        <v>7807.3</v>
      </c>
    </row>
    <row r="29" spans="1:17" ht="15.95" customHeight="1">
      <c r="A29" s="1081" t="s">
        <v>811</v>
      </c>
      <c r="B29" s="1082"/>
      <c r="C29" s="1082"/>
      <c r="D29" s="1083"/>
      <c r="E29" s="1089">
        <v>4401.3100000000004</v>
      </c>
      <c r="F29" s="719">
        <v>0.4</v>
      </c>
      <c r="G29" s="719">
        <v>0.6</v>
      </c>
      <c r="H29" s="703"/>
      <c r="I29" s="704"/>
      <c r="J29" s="705"/>
      <c r="K29" s="705"/>
      <c r="L29" s="705"/>
      <c r="M29" s="705"/>
      <c r="N29" s="705"/>
      <c r="O29" s="705"/>
      <c r="P29" s="706"/>
      <c r="Q29" s="721">
        <f t="shared" si="0"/>
        <v>1</v>
      </c>
    </row>
    <row r="30" spans="1:17" ht="15.95" customHeight="1">
      <c r="A30" s="1084"/>
      <c r="B30" s="1085"/>
      <c r="C30" s="1085"/>
      <c r="D30" s="1086"/>
      <c r="E30" s="1090"/>
      <c r="F30" s="716">
        <f>F29*E29</f>
        <v>1760.5240000000003</v>
      </c>
      <c r="G30" s="716">
        <f>G29*E29</f>
        <v>2640.7860000000001</v>
      </c>
      <c r="H30" s="703"/>
      <c r="I30" s="704"/>
      <c r="J30" s="720"/>
      <c r="K30" s="705"/>
      <c r="L30" s="705"/>
      <c r="M30" s="705"/>
      <c r="N30" s="705"/>
      <c r="O30" s="705"/>
      <c r="P30" s="706"/>
      <c r="Q30" s="717">
        <f t="shared" si="0"/>
        <v>4401.3100000000004</v>
      </c>
    </row>
    <row r="31" spans="1:17" ht="15.95" customHeight="1">
      <c r="A31" s="1081" t="s">
        <v>812</v>
      </c>
      <c r="B31" s="1082"/>
      <c r="C31" s="1082"/>
      <c r="D31" s="1083"/>
      <c r="E31" s="1089">
        <v>10264.09</v>
      </c>
      <c r="F31" s="719">
        <v>1</v>
      </c>
      <c r="G31" s="711"/>
      <c r="H31" s="703"/>
      <c r="I31" s="704"/>
      <c r="J31" s="705"/>
      <c r="K31" s="705"/>
      <c r="L31" s="705"/>
      <c r="M31" s="705"/>
      <c r="N31" s="705"/>
      <c r="O31" s="705"/>
      <c r="P31" s="706"/>
      <c r="Q31" s="721">
        <f t="shared" si="0"/>
        <v>1</v>
      </c>
    </row>
    <row r="32" spans="1:17" ht="15.95" customHeight="1">
      <c r="A32" s="1084"/>
      <c r="B32" s="1085"/>
      <c r="C32" s="1085"/>
      <c r="D32" s="1086"/>
      <c r="E32" s="1090"/>
      <c r="F32" s="716">
        <f>F31*E31</f>
        <v>10264.09</v>
      </c>
      <c r="G32" s="716">
        <f>G31*E31</f>
        <v>0</v>
      </c>
      <c r="H32" s="703"/>
      <c r="I32" s="704"/>
      <c r="J32" s="705"/>
      <c r="K32" s="705"/>
      <c r="L32" s="705"/>
      <c r="M32" s="705"/>
      <c r="N32" s="705"/>
      <c r="O32" s="705"/>
      <c r="P32" s="706"/>
      <c r="Q32" s="717">
        <f t="shared" si="0"/>
        <v>10264.09</v>
      </c>
    </row>
    <row r="33" spans="1:17" ht="15.95" customHeight="1">
      <c r="A33" s="1081" t="s">
        <v>813</v>
      </c>
      <c r="B33" s="1082"/>
      <c r="C33" s="1082"/>
      <c r="D33" s="1083"/>
      <c r="E33" s="1089">
        <v>26661.56</v>
      </c>
      <c r="F33" s="719">
        <v>0.4</v>
      </c>
      <c r="G33" s="719">
        <v>0.6</v>
      </c>
      <c r="H33" s="703"/>
      <c r="I33" s="704"/>
      <c r="J33" s="705"/>
      <c r="K33" s="705"/>
      <c r="L33" s="705"/>
      <c r="M33" s="705"/>
      <c r="N33" s="705"/>
      <c r="O33" s="705"/>
      <c r="P33" s="706"/>
      <c r="Q33" s="721">
        <f t="shared" si="0"/>
        <v>1</v>
      </c>
    </row>
    <row r="34" spans="1:17" ht="15.95" customHeight="1">
      <c r="A34" s="1084"/>
      <c r="B34" s="1085"/>
      <c r="C34" s="1085"/>
      <c r="D34" s="1086"/>
      <c r="E34" s="1090"/>
      <c r="F34" s="716">
        <f>F33*E33</f>
        <v>10664.624000000002</v>
      </c>
      <c r="G34" s="716">
        <f>G33*E33</f>
        <v>15996.936</v>
      </c>
      <c r="H34" s="703"/>
      <c r="I34" s="704"/>
      <c r="J34" s="705"/>
      <c r="K34" s="705"/>
      <c r="L34" s="705"/>
      <c r="M34" s="705"/>
      <c r="N34" s="705"/>
      <c r="O34" s="705"/>
      <c r="P34" s="706"/>
      <c r="Q34" s="718">
        <f t="shared" si="0"/>
        <v>26661.56</v>
      </c>
    </row>
    <row r="35" spans="1:17" ht="15.95" customHeight="1">
      <c r="A35" s="1081" t="s">
        <v>814</v>
      </c>
      <c r="B35" s="1082"/>
      <c r="C35" s="1082"/>
      <c r="D35" s="1083"/>
      <c r="E35" s="1089">
        <v>6971.88</v>
      </c>
      <c r="F35" s="719">
        <v>0.5</v>
      </c>
      <c r="G35" s="719">
        <v>0.5</v>
      </c>
      <c r="H35" s="703"/>
      <c r="I35" s="704"/>
      <c r="J35" s="705"/>
      <c r="K35" s="705"/>
      <c r="L35" s="705"/>
      <c r="M35" s="705"/>
      <c r="N35" s="705"/>
      <c r="O35" s="705"/>
      <c r="P35" s="705"/>
      <c r="Q35" s="721">
        <f t="shared" si="0"/>
        <v>1</v>
      </c>
    </row>
    <row r="36" spans="1:17" ht="15.95" customHeight="1">
      <c r="A36" s="1084"/>
      <c r="B36" s="1085"/>
      <c r="C36" s="1085"/>
      <c r="D36" s="1086"/>
      <c r="E36" s="1090"/>
      <c r="F36" s="716">
        <f>F35*E35</f>
        <v>3485.94</v>
      </c>
      <c r="G36" s="716">
        <f>G35*E35</f>
        <v>3485.94</v>
      </c>
      <c r="H36" s="703"/>
      <c r="I36" s="704"/>
      <c r="J36" s="705"/>
      <c r="K36" s="705"/>
      <c r="L36" s="705"/>
      <c r="M36" s="705"/>
      <c r="N36" s="705"/>
      <c r="O36" s="705"/>
      <c r="P36" s="705"/>
      <c r="Q36" s="717">
        <f t="shared" si="0"/>
        <v>6971.88</v>
      </c>
    </row>
    <row r="37" spans="1:17" ht="28.5" customHeight="1">
      <c r="A37" s="1091" t="s">
        <v>542</v>
      </c>
      <c r="B37" s="1092"/>
      <c r="C37" s="1092"/>
      <c r="D37" s="1093"/>
      <c r="E37" s="713">
        <f>SUM(E11:E36)</f>
        <v>347497.48</v>
      </c>
      <c r="F37" s="1055" t="s">
        <v>815</v>
      </c>
      <c r="G37" s="1055"/>
      <c r="H37" s="1055"/>
      <c r="I37" s="1055"/>
      <c r="J37" s="1055"/>
      <c r="K37" s="1055"/>
      <c r="L37" s="1055"/>
      <c r="M37" s="1055"/>
      <c r="N37" s="1055"/>
      <c r="O37" s="1055"/>
      <c r="P37" s="1055"/>
      <c r="Q37" s="1055"/>
    </row>
    <row r="38" spans="1:17">
      <c r="A38" s="598"/>
      <c r="B38" s="598"/>
      <c r="C38" s="598"/>
      <c r="D38" s="598"/>
      <c r="E38" s="598"/>
      <c r="F38" s="598"/>
      <c r="G38" s="598"/>
      <c r="H38" s="598"/>
      <c r="I38" s="598"/>
      <c r="J38" s="598"/>
      <c r="K38" s="598"/>
      <c r="L38" s="598"/>
      <c r="M38" s="598"/>
      <c r="N38" s="598"/>
      <c r="O38" s="598"/>
      <c r="P38" s="598"/>
      <c r="Q38" s="598"/>
    </row>
    <row r="39" spans="1:17">
      <c r="E39" s="715"/>
      <c r="Q39" s="715"/>
    </row>
    <row r="40" spans="1:17">
      <c r="H40" s="714"/>
    </row>
    <row r="43" spans="1:17" ht="18.75">
      <c r="G43" s="722"/>
      <c r="H43" s="722"/>
      <c r="I43" s="722"/>
      <c r="J43" s="722"/>
    </row>
  </sheetData>
  <mergeCells count="33">
    <mergeCell ref="A33:D34"/>
    <mergeCell ref="A29:D30"/>
    <mergeCell ref="E35:E36"/>
    <mergeCell ref="A37:D37"/>
    <mergeCell ref="F37:Q37"/>
    <mergeCell ref="E33:E34"/>
    <mergeCell ref="A31:D3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A6:Q8"/>
    <mergeCell ref="F9:Q9"/>
    <mergeCell ref="A9:D10"/>
    <mergeCell ref="A1:Q5"/>
    <mergeCell ref="A35:D36"/>
    <mergeCell ref="E9:E10"/>
    <mergeCell ref="E11:E12"/>
    <mergeCell ref="A11:D12"/>
    <mergeCell ref="A13:D14"/>
    <mergeCell ref="A15:D16"/>
    <mergeCell ref="A17:D18"/>
    <mergeCell ref="A19:D20"/>
    <mergeCell ref="A21:D22"/>
    <mergeCell ref="A23:D24"/>
    <mergeCell ref="A25:D26"/>
    <mergeCell ref="A27:D28"/>
  </mergeCells>
  <pageMargins left="0.511811024" right="0.511811024" top="0.78740157499999996" bottom="0.78740157499999996" header="0.31496062000000002" footer="0.31496062000000002"/>
  <pageSetup paperSize="9" scale="5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P165"/>
  <sheetViews>
    <sheetView view="pageBreakPreview" zoomScaleSheetLayoutView="100" workbookViewId="0">
      <selection activeCell="T16" sqref="T16"/>
    </sheetView>
  </sheetViews>
  <sheetFormatPr defaultColWidth="9.140625" defaultRowHeight="12"/>
  <cols>
    <col min="1" max="1" width="4.7109375" style="2" customWidth="1"/>
    <col min="2" max="2" width="21.85546875" style="2" customWidth="1"/>
    <col min="3" max="3" width="7.85546875" style="2" customWidth="1"/>
    <col min="4" max="6" width="9" style="2" customWidth="1"/>
    <col min="7" max="7" width="8.140625" style="2" customWidth="1"/>
    <col min="8" max="8" width="12.5703125" style="2" customWidth="1"/>
    <col min="9" max="9" width="11.140625" style="2" customWidth="1"/>
    <col min="10" max="10" width="10.85546875" style="2" customWidth="1"/>
    <col min="11" max="11" width="11.140625" style="2" customWidth="1"/>
    <col min="12" max="12" width="11.5703125" style="2" customWidth="1"/>
    <col min="13" max="13" width="9.140625" style="25"/>
    <col min="14" max="14" width="11.7109375" style="2" customWidth="1"/>
    <col min="15" max="15" width="12.140625" style="16" customWidth="1"/>
    <col min="16" max="20" width="9.140625" style="16"/>
    <col min="21" max="21" width="11.85546875" style="16" customWidth="1"/>
    <col min="22" max="42" width="9.140625" style="16"/>
    <col min="43" max="16384" width="9.140625" style="2"/>
  </cols>
  <sheetData>
    <row r="1" spans="1:42" ht="15" customHeight="1">
      <c r="A1" s="901"/>
      <c r="B1" s="901"/>
      <c r="C1" s="880">
        <f>'Transporte de Madeira'!A1:G1</f>
        <v>0</v>
      </c>
      <c r="D1" s="881"/>
      <c r="E1" s="881"/>
      <c r="F1" s="881"/>
      <c r="G1" s="881"/>
      <c r="H1" s="445"/>
      <c r="I1" s="412"/>
      <c r="J1" s="889">
        <f>'Dados da Obra'!K1</f>
        <v>0</v>
      </c>
      <c r="K1" s="890"/>
      <c r="L1" s="891"/>
      <c r="M1" s="444"/>
      <c r="N1" s="446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42" ht="26.25" customHeight="1">
      <c r="A2" s="901"/>
      <c r="B2" s="901"/>
      <c r="C2" s="883">
        <f>'Transporte de Madeira'!C2:G2</f>
        <v>0</v>
      </c>
      <c r="D2" s="884"/>
      <c r="E2" s="884"/>
      <c r="F2" s="884"/>
      <c r="G2" s="884"/>
      <c r="H2" s="446">
        <f>'Transporte de Madeira'!H2</f>
        <v>0</v>
      </c>
      <c r="I2" s="413"/>
      <c r="J2" s="892"/>
      <c r="K2" s="893"/>
      <c r="L2" s="894"/>
      <c r="M2" s="444"/>
      <c r="N2" s="446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42" ht="18" customHeight="1">
      <c r="A3" s="901"/>
      <c r="B3" s="901"/>
      <c r="C3" s="883">
        <f>'Transporte de Madeira'!C3:G3</f>
        <v>0</v>
      </c>
      <c r="D3" s="884"/>
      <c r="E3" s="884"/>
      <c r="F3" s="884"/>
      <c r="G3" s="884"/>
      <c r="H3" s="893">
        <f>'Transporte de Madeira'!H3</f>
        <v>0</v>
      </c>
      <c r="I3" s="894"/>
      <c r="J3" s="892"/>
      <c r="K3" s="893"/>
      <c r="L3" s="894"/>
      <c r="M3" s="444"/>
      <c r="N3" s="446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42" ht="21.75" customHeight="1">
      <c r="A4" s="901"/>
      <c r="B4" s="901"/>
      <c r="C4" s="883">
        <f>'Transporte de Madeira'!C4:G4</f>
        <v>0</v>
      </c>
      <c r="D4" s="884"/>
      <c r="E4" s="884"/>
      <c r="F4" s="884"/>
      <c r="G4" s="884"/>
      <c r="H4" s="893">
        <f>'Transporte de Madeira'!H4</f>
        <v>0</v>
      </c>
      <c r="I4" s="894"/>
      <c r="J4" s="892"/>
      <c r="K4" s="893"/>
      <c r="L4" s="894"/>
      <c r="M4" s="444"/>
      <c r="N4" s="446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42">
      <c r="A5" s="901"/>
      <c r="B5" s="901"/>
      <c r="C5" s="886">
        <f>'Transporte de Madeira'!C5:G5</f>
        <v>0</v>
      </c>
      <c r="D5" s="887"/>
      <c r="E5" s="887"/>
      <c r="F5" s="887"/>
      <c r="G5" s="887"/>
      <c r="H5" s="447"/>
      <c r="I5" s="415"/>
      <c r="J5" s="895"/>
      <c r="K5" s="896"/>
      <c r="L5" s="897"/>
      <c r="M5" s="444"/>
      <c r="N5" s="446"/>
      <c r="O5" s="127"/>
      <c r="P5" s="127"/>
      <c r="Q5" s="127"/>
      <c r="R5" s="127"/>
      <c r="S5" s="127"/>
      <c r="T5" s="127"/>
      <c r="U5" s="127"/>
      <c r="V5" s="127"/>
      <c r="W5" s="127"/>
      <c r="X5" s="127"/>
    </row>
    <row r="6" spans="1:42">
      <c r="A6" s="1047" t="s">
        <v>763</v>
      </c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</row>
    <row r="7" spans="1:42">
      <c r="A7" s="140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1"/>
    </row>
    <row r="8" spans="1:42">
      <c r="A8" s="898" t="str">
        <f>'Resumo Ferragem - Simples'!A8</f>
        <v>Bonito - MS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900"/>
    </row>
    <row r="9" spans="1:42" ht="15" customHeight="1">
      <c r="A9" s="450" t="s">
        <v>1</v>
      </c>
      <c r="B9" s="955" t="s">
        <v>766</v>
      </c>
      <c r="C9" s="956"/>
      <c r="D9" s="957"/>
      <c r="E9" s="955" t="s">
        <v>767</v>
      </c>
      <c r="F9" s="957"/>
      <c r="G9" s="956" t="s">
        <v>768</v>
      </c>
      <c r="H9" s="957"/>
      <c r="I9" s="955" t="s">
        <v>769</v>
      </c>
      <c r="J9" s="957"/>
      <c r="K9" s="449" t="s">
        <v>770</v>
      </c>
      <c r="L9" s="450" t="s">
        <v>152</v>
      </c>
    </row>
    <row r="10" spans="1:42" s="29" customFormat="1" ht="24" customHeight="1">
      <c r="A10" s="12" t="s">
        <v>764</v>
      </c>
      <c r="B10" s="1114" t="s">
        <v>765</v>
      </c>
      <c r="C10" s="1115"/>
      <c r="D10" s="1116"/>
      <c r="E10" s="1117" t="s">
        <v>530</v>
      </c>
      <c r="F10" s="1118"/>
      <c r="G10" s="1112"/>
      <c r="H10" s="1113"/>
      <c r="I10" s="1103"/>
      <c r="J10" s="1104"/>
      <c r="K10" s="451"/>
      <c r="L10" s="451"/>
      <c r="M10" s="406">
        <f>L10+L11</f>
        <v>23301.78</v>
      </c>
      <c r="N10" s="410"/>
      <c r="O10" s="408"/>
      <c r="P10" s="408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s="29" customFormat="1" ht="12" customHeight="1">
      <c r="A11" s="12"/>
      <c r="B11" s="1109" t="s">
        <v>771</v>
      </c>
      <c r="C11" s="1110"/>
      <c r="D11" s="1111"/>
      <c r="E11" s="1101" t="s">
        <v>530</v>
      </c>
      <c r="F11" s="1102"/>
      <c r="G11" s="1107">
        <v>970.90750000000003</v>
      </c>
      <c r="H11" s="1108"/>
      <c r="I11" s="1105">
        <v>2</v>
      </c>
      <c r="J11" s="1106"/>
      <c r="K11" s="452">
        <v>12</v>
      </c>
      <c r="L11" s="454">
        <f t="shared" ref="L11:L16" si="0">TRUNC(G11*I11*K11,2)</f>
        <v>23301.78</v>
      </c>
      <c r="M11" s="25"/>
      <c r="N11" s="410"/>
      <c r="O11" s="408"/>
      <c r="P11" s="408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29" customFormat="1" ht="12" customHeight="1">
      <c r="A12" s="12"/>
      <c r="B12" s="1109"/>
      <c r="C12" s="1110"/>
      <c r="D12" s="1111"/>
      <c r="E12" s="1101"/>
      <c r="F12" s="1102"/>
      <c r="G12" s="1107"/>
      <c r="H12" s="1108"/>
      <c r="I12" s="1097"/>
      <c r="J12" s="1098"/>
      <c r="K12" s="452"/>
      <c r="L12" s="454">
        <f t="shared" si="0"/>
        <v>0</v>
      </c>
      <c r="M12" s="25"/>
      <c r="N12" s="410"/>
      <c r="O12" s="408"/>
      <c r="P12" s="408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29" customFormat="1" ht="12" customHeight="1">
      <c r="A13" s="12" t="s">
        <v>772</v>
      </c>
      <c r="B13" s="1109" t="s">
        <v>773</v>
      </c>
      <c r="C13" s="1110"/>
      <c r="D13" s="1111"/>
      <c r="E13" s="1101"/>
      <c r="F13" s="1102"/>
      <c r="G13" s="1107"/>
      <c r="H13" s="1108"/>
      <c r="I13" s="1097"/>
      <c r="J13" s="1098"/>
      <c r="K13" s="452"/>
      <c r="L13" s="454">
        <f t="shared" si="0"/>
        <v>0</v>
      </c>
      <c r="M13" s="25"/>
      <c r="N13" s="410"/>
      <c r="O13" s="408"/>
      <c r="P13" s="408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29" customFormat="1" ht="12" customHeight="1">
      <c r="A14" s="12"/>
      <c r="B14" s="1109" t="s">
        <v>774</v>
      </c>
      <c r="C14" s="1110"/>
      <c r="D14" s="1111"/>
      <c r="E14" s="1101" t="s">
        <v>530</v>
      </c>
      <c r="F14" s="1102"/>
      <c r="G14" s="1107">
        <v>522</v>
      </c>
      <c r="H14" s="1108"/>
      <c r="I14" s="1105">
        <v>1</v>
      </c>
      <c r="J14" s="1106"/>
      <c r="K14" s="452">
        <v>12</v>
      </c>
      <c r="L14" s="454">
        <f t="shared" si="0"/>
        <v>6264</v>
      </c>
      <c r="M14" s="25"/>
      <c r="N14" s="410"/>
      <c r="O14" s="408"/>
      <c r="P14" s="408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29" customFormat="1" ht="12" customHeight="1">
      <c r="A15" s="12"/>
      <c r="B15" s="1109" t="s">
        <v>775</v>
      </c>
      <c r="C15" s="1110"/>
      <c r="D15" s="1111"/>
      <c r="E15" s="1101" t="s">
        <v>530</v>
      </c>
      <c r="F15" s="1102"/>
      <c r="G15" s="1107">
        <v>407.81</v>
      </c>
      <c r="H15" s="1108"/>
      <c r="I15" s="1105">
        <v>6</v>
      </c>
      <c r="J15" s="1106"/>
      <c r="K15" s="452">
        <v>12</v>
      </c>
      <c r="L15" s="454">
        <f t="shared" si="0"/>
        <v>29362.32</v>
      </c>
      <c r="M15" s="25"/>
      <c r="N15" s="410"/>
      <c r="O15" s="408"/>
      <c r="P15" s="408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29" customFormat="1" ht="12" customHeight="1">
      <c r="A16" s="12"/>
      <c r="B16" s="1109" t="s">
        <v>776</v>
      </c>
      <c r="C16" s="1110"/>
      <c r="D16" s="1111"/>
      <c r="E16" s="1101" t="s">
        <v>530</v>
      </c>
      <c r="F16" s="1102"/>
      <c r="G16" s="1107">
        <v>652.5</v>
      </c>
      <c r="H16" s="1108"/>
      <c r="I16" s="1105">
        <v>3</v>
      </c>
      <c r="J16" s="1106"/>
      <c r="K16" s="452">
        <v>12</v>
      </c>
      <c r="L16" s="454">
        <f t="shared" si="0"/>
        <v>23490</v>
      </c>
      <c r="M16" s="406">
        <f>L12+L13+L14+L15+L16</f>
        <v>59116.32</v>
      </c>
      <c r="N16" s="410"/>
      <c r="O16" s="408"/>
      <c r="P16" s="408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s="29" customFormat="1" ht="12" customHeight="1">
      <c r="A17" s="12"/>
      <c r="B17" s="1109"/>
      <c r="C17" s="1110"/>
      <c r="D17" s="1111"/>
      <c r="E17" s="1101"/>
      <c r="F17" s="1102"/>
      <c r="G17" s="1107"/>
      <c r="H17" s="1108"/>
      <c r="I17" s="1097"/>
      <c r="J17" s="1098"/>
      <c r="K17" s="452"/>
      <c r="L17" s="454"/>
      <c r="M17" s="25"/>
      <c r="N17" s="410"/>
      <c r="O17" s="408"/>
      <c r="P17" s="408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s="29" customFormat="1" ht="12" customHeight="1">
      <c r="A18" s="12"/>
      <c r="B18" s="1109"/>
      <c r="C18" s="1110"/>
      <c r="D18" s="1111"/>
      <c r="E18" s="1101"/>
      <c r="F18" s="1102"/>
      <c r="G18" s="1107"/>
      <c r="H18" s="1108"/>
      <c r="I18" s="1097"/>
      <c r="J18" s="1098"/>
      <c r="K18" s="452"/>
      <c r="L18" s="454"/>
      <c r="M18" s="25"/>
      <c r="N18" s="410"/>
      <c r="O18" s="408"/>
      <c r="P18" s="408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s="29" customFormat="1" ht="12" customHeight="1">
      <c r="A19" s="12"/>
      <c r="B19" s="1109"/>
      <c r="C19" s="1110"/>
      <c r="D19" s="1111"/>
      <c r="E19" s="1101"/>
      <c r="F19" s="1102"/>
      <c r="G19" s="1099"/>
      <c r="H19" s="1100"/>
      <c r="I19" s="1097"/>
      <c r="J19" s="1098"/>
      <c r="K19" s="452"/>
      <c r="L19" s="454"/>
      <c r="M19" s="25"/>
      <c r="N19" s="410"/>
      <c r="O19" s="408"/>
      <c r="P19" s="408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s="29" customFormat="1" ht="12" customHeight="1">
      <c r="A20" s="12"/>
      <c r="B20" s="1109"/>
      <c r="C20" s="1110"/>
      <c r="D20" s="1111"/>
      <c r="E20" s="1101"/>
      <c r="F20" s="1102"/>
      <c r="G20" s="1099"/>
      <c r="H20" s="1100"/>
      <c r="I20" s="1097"/>
      <c r="J20" s="1098"/>
      <c r="K20" s="452"/>
      <c r="L20" s="454"/>
      <c r="M20" s="25"/>
      <c r="N20" s="410"/>
      <c r="O20" s="408"/>
      <c r="P20" s="408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s="29" customFormat="1" ht="12" customHeight="1">
      <c r="A21" s="12"/>
      <c r="B21" s="1109"/>
      <c r="C21" s="1110"/>
      <c r="D21" s="1111"/>
      <c r="E21" s="1101"/>
      <c r="F21" s="1102"/>
      <c r="G21" s="1099"/>
      <c r="H21" s="1100"/>
      <c r="I21" s="1097"/>
      <c r="J21" s="1098"/>
      <c r="K21" s="452"/>
      <c r="L21" s="452"/>
      <c r="M21" s="406">
        <f>L18+L19+L20+L21</f>
        <v>0</v>
      </c>
      <c r="N21" s="410"/>
      <c r="O21" s="408"/>
      <c r="P21" s="408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2" s="29" customFormat="1">
      <c r="A22" s="12"/>
      <c r="B22" s="1109"/>
      <c r="C22" s="1110"/>
      <c r="D22" s="1111"/>
      <c r="E22" s="1101"/>
      <c r="F22" s="1102"/>
      <c r="G22" s="1099"/>
      <c r="H22" s="1100"/>
      <c r="I22" s="1097"/>
      <c r="J22" s="1098"/>
      <c r="K22" s="452"/>
      <c r="L22" s="452"/>
      <c r="M22" s="406">
        <f>SUM(M10:M21)</f>
        <v>82418.100000000006</v>
      </c>
      <c r="N22" s="407"/>
      <c r="O22" s="16"/>
      <c r="P22" s="409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</row>
    <row r="23" spans="1:42" s="29" customFormat="1">
      <c r="A23" s="12"/>
      <c r="B23" s="1109"/>
      <c r="C23" s="1110"/>
      <c r="D23" s="1111"/>
      <c r="E23" s="1101"/>
      <c r="F23" s="1102"/>
      <c r="G23" s="1099"/>
      <c r="H23" s="1100"/>
      <c r="I23" s="1097"/>
      <c r="J23" s="1098"/>
      <c r="K23" s="452"/>
      <c r="L23" s="452"/>
      <c r="M23" s="25"/>
      <c r="N23" s="2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</row>
    <row r="24" spans="1:42" s="29" customFormat="1">
      <c r="A24" s="12"/>
      <c r="B24" s="1109"/>
      <c r="C24" s="1110"/>
      <c r="D24" s="1111"/>
      <c r="E24" s="1101"/>
      <c r="F24" s="1102"/>
      <c r="G24" s="1099"/>
      <c r="H24" s="1100"/>
      <c r="I24" s="1097"/>
      <c r="J24" s="1098"/>
      <c r="K24" s="452"/>
      <c r="L24" s="452"/>
      <c r="M24" s="25"/>
      <c r="N24" s="2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</row>
    <row r="25" spans="1:42" s="29" customFormat="1">
      <c r="A25" s="12"/>
      <c r="B25" s="1109"/>
      <c r="C25" s="1110"/>
      <c r="D25" s="1111"/>
      <c r="E25" s="1101"/>
      <c r="F25" s="1102"/>
      <c r="G25" s="1099"/>
      <c r="H25" s="1100"/>
      <c r="I25" s="1097"/>
      <c r="J25" s="1098"/>
      <c r="K25" s="452"/>
      <c r="L25" s="452"/>
      <c r="M25" s="25"/>
      <c r="N25" s="2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</row>
    <row r="26" spans="1:42" s="29" customFormat="1">
      <c r="A26" s="12"/>
      <c r="B26" s="1109"/>
      <c r="C26" s="1110"/>
      <c r="D26" s="1111"/>
      <c r="E26" s="1101"/>
      <c r="F26" s="1102"/>
      <c r="G26" s="1099"/>
      <c r="H26" s="1100"/>
      <c r="I26" s="1097"/>
      <c r="J26" s="1098"/>
      <c r="K26" s="452"/>
      <c r="L26" s="452"/>
      <c r="M26" s="25"/>
      <c r="N26" s="2"/>
      <c r="O26" s="16">
        <f>970.91*2*12</f>
        <v>23301.84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</row>
    <row r="27" spans="1:42" s="29" customFormat="1">
      <c r="A27" s="12"/>
      <c r="B27" s="1109"/>
      <c r="C27" s="1110"/>
      <c r="D27" s="1111"/>
      <c r="E27" s="1101"/>
      <c r="F27" s="1102"/>
      <c r="G27" s="1099"/>
      <c r="H27" s="1100"/>
      <c r="I27" s="1097"/>
      <c r="J27" s="1098"/>
      <c r="K27" s="452"/>
      <c r="L27" s="452"/>
      <c r="M27" s="25"/>
      <c r="N27" s="2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</row>
    <row r="28" spans="1:42" s="29" customFormat="1">
      <c r="A28" s="12"/>
      <c r="B28" s="1109"/>
      <c r="C28" s="1110"/>
      <c r="D28" s="1111"/>
      <c r="E28" s="1101"/>
      <c r="F28" s="1102"/>
      <c r="G28" s="1099"/>
      <c r="H28" s="1100"/>
      <c r="I28" s="1097"/>
      <c r="J28" s="1098"/>
      <c r="K28" s="452"/>
      <c r="L28" s="452"/>
      <c r="M28" s="25"/>
      <c r="N28" s="2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s="29" customFormat="1">
      <c r="A29" s="12"/>
      <c r="B29" s="1109"/>
      <c r="C29" s="1110"/>
      <c r="D29" s="1111"/>
      <c r="E29" s="1101"/>
      <c r="F29" s="1102"/>
      <c r="G29" s="1099"/>
      <c r="H29" s="1100"/>
      <c r="I29" s="1097"/>
      <c r="J29" s="1098"/>
      <c r="K29" s="452"/>
      <c r="L29" s="452"/>
      <c r="M29" s="25"/>
      <c r="N29" s="2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</row>
    <row r="30" spans="1:42" s="29" customFormat="1">
      <c r="A30" s="12"/>
      <c r="B30" s="1109"/>
      <c r="C30" s="1110"/>
      <c r="D30" s="1111"/>
      <c r="E30" s="1101"/>
      <c r="F30" s="1102"/>
      <c r="G30" s="1099"/>
      <c r="H30" s="1100"/>
      <c r="I30" s="1097"/>
      <c r="J30" s="1098"/>
      <c r="K30" s="452"/>
      <c r="L30" s="452"/>
      <c r="M30" s="25"/>
      <c r="N30" s="2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</row>
    <row r="31" spans="1:42" s="29" customFormat="1">
      <c r="A31" s="12"/>
      <c r="B31" s="1109"/>
      <c r="C31" s="1110"/>
      <c r="D31" s="1111"/>
      <c r="E31" s="1101"/>
      <c r="F31" s="1102"/>
      <c r="G31" s="1099"/>
      <c r="H31" s="1100"/>
      <c r="I31" s="1097"/>
      <c r="J31" s="1098"/>
      <c r="K31" s="452"/>
      <c r="L31" s="452"/>
      <c r="M31" s="25"/>
      <c r="N31" s="2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</row>
    <row r="32" spans="1:42" s="29" customFormat="1">
      <c r="A32" s="12"/>
      <c r="B32" s="1109"/>
      <c r="C32" s="1110"/>
      <c r="D32" s="1111"/>
      <c r="E32" s="1101"/>
      <c r="F32" s="1102"/>
      <c r="G32" s="1099"/>
      <c r="H32" s="1100"/>
      <c r="I32" s="1097"/>
      <c r="J32" s="1098"/>
      <c r="K32" s="452"/>
      <c r="L32" s="452"/>
      <c r="M32" s="25"/>
      <c r="N32" s="2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</row>
    <row r="33" spans="1:42" s="29" customFormat="1">
      <c r="A33" s="12"/>
      <c r="B33" s="1109"/>
      <c r="C33" s="1110"/>
      <c r="D33" s="1111"/>
      <c r="E33" s="1101"/>
      <c r="F33" s="1102"/>
      <c r="G33" s="1099"/>
      <c r="H33" s="1100"/>
      <c r="I33" s="1097"/>
      <c r="J33" s="1098"/>
      <c r="K33" s="452"/>
      <c r="L33" s="452"/>
      <c r="M33" s="25"/>
      <c r="N33" s="2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</row>
    <row r="34" spans="1:42" s="29" customFormat="1">
      <c r="A34" s="12"/>
      <c r="B34" s="1109"/>
      <c r="C34" s="1110"/>
      <c r="D34" s="1111"/>
      <c r="E34" s="1101"/>
      <c r="F34" s="1102"/>
      <c r="G34" s="1099"/>
      <c r="H34" s="1100"/>
      <c r="I34" s="1097"/>
      <c r="J34" s="1098"/>
      <c r="K34" s="452"/>
      <c r="L34" s="452"/>
      <c r="M34" s="25"/>
      <c r="N34" s="2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1:42" s="29" customFormat="1">
      <c r="A35" s="12"/>
      <c r="B35" s="1109"/>
      <c r="C35" s="1110"/>
      <c r="D35" s="1111"/>
      <c r="E35" s="1101"/>
      <c r="F35" s="1102"/>
      <c r="G35" s="1099"/>
      <c r="H35" s="1100"/>
      <c r="I35" s="1097"/>
      <c r="J35" s="1098"/>
      <c r="K35" s="452"/>
      <c r="L35" s="452"/>
      <c r="M35" s="25"/>
      <c r="N35" s="2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</row>
    <row r="36" spans="1:42" s="29" customFormat="1">
      <c r="A36" s="12"/>
      <c r="B36" s="1109"/>
      <c r="C36" s="1110"/>
      <c r="D36" s="1111"/>
      <c r="E36" s="1101"/>
      <c r="F36" s="1102"/>
      <c r="G36" s="1099"/>
      <c r="H36" s="1100"/>
      <c r="I36" s="1097"/>
      <c r="J36" s="1098"/>
      <c r="K36" s="453"/>
      <c r="L36" s="453"/>
      <c r="M36" s="25"/>
      <c r="N36" s="2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s="29" customFormat="1" ht="15" customHeight="1">
      <c r="A37" s="1094" t="s">
        <v>777</v>
      </c>
      <c r="B37" s="1095"/>
      <c r="C37" s="1095"/>
      <c r="D37" s="1095"/>
      <c r="E37" s="1095"/>
      <c r="F37" s="1095"/>
      <c r="G37" s="1095"/>
      <c r="H37" s="1095"/>
      <c r="I37" s="1095"/>
      <c r="J37" s="1095"/>
      <c r="K37" s="1096"/>
      <c r="L37" s="456">
        <f>ROUND(SUM(L10:L21),3)</f>
        <v>82418.100000000006</v>
      </c>
      <c r="M37" s="25"/>
      <c r="N37" s="2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s="29" customFormat="1" ht="15" customHeight="1">
      <c r="A38" s="1094" t="s">
        <v>778</v>
      </c>
      <c r="B38" s="1095"/>
      <c r="C38" s="1095"/>
      <c r="D38" s="1095"/>
      <c r="E38" s="1095"/>
      <c r="F38" s="1095"/>
      <c r="G38" s="1095"/>
      <c r="H38" s="1095"/>
      <c r="I38" s="1095"/>
      <c r="J38" s="1095"/>
      <c r="K38" s="1096"/>
      <c r="L38" s="456">
        <f>TRUNC((SUM(L11:L22))*1.2127,2)</f>
        <v>99948.42</v>
      </c>
      <c r="M38" s="25"/>
      <c r="N38" s="2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</row>
    <row r="39" spans="1:42">
      <c r="A39" s="1094" t="s">
        <v>779</v>
      </c>
      <c r="B39" s="1095"/>
      <c r="C39" s="1095"/>
      <c r="D39" s="1095"/>
      <c r="E39" s="1095"/>
      <c r="F39" s="1095"/>
      <c r="G39" s="1095"/>
      <c r="H39" s="1095"/>
      <c r="I39" s="1095"/>
      <c r="J39" s="1095"/>
      <c r="K39" s="1096"/>
      <c r="L39" s="456">
        <f>L38/12</f>
        <v>8329.0349999999999</v>
      </c>
    </row>
    <row r="40" spans="1:42" ht="12" customHeight="1">
      <c r="A40" s="1119" t="s">
        <v>64</v>
      </c>
      <c r="B40" s="1120"/>
      <c r="C40" s="1120">
        <v>0</v>
      </c>
      <c r="D40" s="1120"/>
      <c r="E40" s="1120" t="s">
        <v>781</v>
      </c>
      <c r="F40" s="1120"/>
      <c r="G40" s="455"/>
      <c r="H40" s="455"/>
      <c r="I40" s="455"/>
      <c r="J40" s="1095" t="s">
        <v>780</v>
      </c>
      <c r="K40" s="1096"/>
      <c r="L40" s="456">
        <f>TRUNC(L39*C40,2)</f>
        <v>0</v>
      </c>
    </row>
    <row r="47" spans="1:42">
      <c r="L47" s="145"/>
      <c r="M47" s="146"/>
      <c r="N47" s="145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</row>
    <row r="48" spans="1:42" s="16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45"/>
      <c r="M48" s="146"/>
      <c r="N48" s="145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</row>
    <row r="49" spans="1:25" s="16" customForma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45"/>
      <c r="M49" s="146"/>
      <c r="N49" s="145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</row>
    <row r="50" spans="1:25" s="16" customForma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45"/>
      <c r="M50" s="146"/>
      <c r="N50" s="145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</row>
    <row r="51" spans="1:25" s="16" customForma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45"/>
      <c r="M51" s="146"/>
      <c r="N51" s="145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</row>
    <row r="52" spans="1:25" s="16" customForma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45"/>
      <c r="M52" s="146"/>
      <c r="N52" s="145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</row>
    <row r="53" spans="1:25" s="16" customForma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45"/>
      <c r="M53" s="146"/>
      <c r="N53" s="145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</row>
    <row r="54" spans="1:25" s="16" customForma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45"/>
      <c r="M54" s="146"/>
      <c r="N54" s="145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</row>
    <row r="55" spans="1:25" s="16" customForma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45"/>
      <c r="M55" s="146"/>
      <c r="N55" s="145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</row>
    <row r="56" spans="1:25" s="16" customForma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45"/>
      <c r="M56" s="146"/>
      <c r="N56" s="145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</row>
    <row r="57" spans="1:25" s="16" customForma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45"/>
      <c r="M57" s="146"/>
      <c r="N57" s="145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</row>
    <row r="58" spans="1:25" s="16" customForma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45"/>
      <c r="M58" s="146"/>
      <c r="N58" s="145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</row>
    <row r="59" spans="1:25" s="16" customForma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45"/>
      <c r="M59" s="146"/>
      <c r="N59" s="145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</row>
    <row r="60" spans="1:25" s="16" customForma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45"/>
      <c r="M60" s="146"/>
      <c r="N60" s="145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</row>
    <row r="61" spans="1:25" s="16" customForma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45"/>
      <c r="M61" s="146"/>
      <c r="N61" s="145"/>
      <c r="O61" s="1044"/>
      <c r="P61" s="1044"/>
      <c r="Q61" s="1044"/>
      <c r="R61" s="1044"/>
      <c r="S61" s="1044"/>
      <c r="T61" s="1044"/>
      <c r="U61" s="1044"/>
      <c r="V61" s="1044"/>
      <c r="W61" s="1044"/>
      <c r="X61" s="147"/>
      <c r="Y61" s="147"/>
    </row>
    <row r="62" spans="1:25" s="16" customForma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45"/>
      <c r="M62" s="146"/>
      <c r="N62" s="145"/>
      <c r="O62" s="1044"/>
      <c r="P62" s="1044"/>
      <c r="Q62" s="1044"/>
      <c r="R62" s="448"/>
      <c r="S62" s="448"/>
      <c r="T62" s="448"/>
      <c r="U62" s="448"/>
      <c r="V62" s="448"/>
      <c r="W62" s="448"/>
      <c r="X62" s="147"/>
      <c r="Y62" s="147"/>
    </row>
    <row r="63" spans="1:25" s="16" customForma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45"/>
      <c r="M63" s="146"/>
      <c r="N63" s="145"/>
      <c r="O63" s="1044"/>
      <c r="P63" s="1044"/>
      <c r="Q63" s="1044"/>
      <c r="R63" s="148"/>
      <c r="S63" s="148"/>
      <c r="T63" s="148"/>
      <c r="U63" s="149"/>
      <c r="V63" s="149"/>
      <c r="W63" s="149"/>
      <c r="X63" s="147"/>
      <c r="Y63" s="147"/>
    </row>
    <row r="64" spans="1:25" s="16" customForma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45"/>
      <c r="M64" s="146"/>
      <c r="N64" s="145"/>
      <c r="O64" s="1045"/>
      <c r="P64" s="1045"/>
      <c r="Q64" s="1045"/>
      <c r="R64" s="1044"/>
      <c r="S64" s="1044"/>
      <c r="T64" s="1044"/>
      <c r="U64" s="150"/>
      <c r="V64" s="150"/>
      <c r="W64" s="150"/>
      <c r="X64" s="147"/>
      <c r="Y64" s="147"/>
    </row>
    <row r="65" spans="1:25" s="16" customForma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45"/>
      <c r="M65" s="146"/>
      <c r="N65" s="145"/>
      <c r="O65" s="1046"/>
      <c r="P65" s="1046"/>
      <c r="Q65" s="151"/>
      <c r="R65" s="152"/>
      <c r="S65" s="152"/>
      <c r="T65" s="152"/>
      <c r="U65" s="152"/>
      <c r="V65" s="152"/>
      <c r="W65" s="152"/>
      <c r="X65" s="147"/>
      <c r="Y65" s="147"/>
    </row>
    <row r="66" spans="1:25" s="16" customForma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45"/>
      <c r="M66" s="146"/>
      <c r="N66" s="145"/>
      <c r="O66" s="1046"/>
      <c r="P66" s="1046"/>
      <c r="Q66" s="151"/>
      <c r="R66" s="152"/>
      <c r="S66" s="152"/>
      <c r="T66" s="152"/>
      <c r="U66" s="152"/>
      <c r="V66" s="152"/>
      <c r="W66" s="152"/>
      <c r="X66" s="147"/>
      <c r="Y66" s="147"/>
    </row>
    <row r="67" spans="1:25" s="16" customForma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45"/>
      <c r="M67" s="146"/>
      <c r="N67" s="145"/>
      <c r="O67" s="1046"/>
      <c r="P67" s="1046"/>
      <c r="Q67" s="151"/>
      <c r="R67" s="152"/>
      <c r="S67" s="152"/>
      <c r="T67" s="152"/>
      <c r="U67" s="152"/>
      <c r="V67" s="152"/>
      <c r="W67" s="152"/>
      <c r="X67" s="147"/>
      <c r="Y67" s="147"/>
    </row>
    <row r="68" spans="1:25" s="16" customForma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45"/>
      <c r="M68" s="146"/>
      <c r="N68" s="145"/>
      <c r="O68" s="1045"/>
      <c r="P68" s="1045"/>
      <c r="Q68" s="1045"/>
      <c r="R68" s="1044"/>
      <c r="S68" s="1044"/>
      <c r="T68" s="1044"/>
      <c r="U68" s="150"/>
      <c r="V68" s="150"/>
      <c r="W68" s="150"/>
      <c r="X68" s="147"/>
      <c r="Y68" s="147"/>
    </row>
    <row r="69" spans="1:25" s="16" customForma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45"/>
      <c r="M69" s="146"/>
      <c r="N69" s="145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</row>
    <row r="70" spans="1:25" s="16" customForma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45"/>
      <c r="M70" s="146"/>
      <c r="N70" s="145"/>
      <c r="O70" s="1044"/>
      <c r="P70" s="1044"/>
      <c r="Q70" s="1044"/>
      <c r="R70" s="1044"/>
      <c r="S70" s="1044"/>
      <c r="T70" s="1044"/>
      <c r="U70" s="1044"/>
      <c r="V70" s="1044"/>
      <c r="W70" s="1044"/>
      <c r="X70" s="147"/>
      <c r="Y70" s="147"/>
    </row>
    <row r="71" spans="1:25" s="16" customForma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45"/>
      <c r="M71" s="146"/>
      <c r="N71" s="145"/>
      <c r="O71" s="1044"/>
      <c r="P71" s="1044"/>
      <c r="Q71" s="1044"/>
      <c r="R71" s="448"/>
      <c r="S71" s="448"/>
      <c r="T71" s="448"/>
      <c r="U71" s="448"/>
      <c r="V71" s="448"/>
      <c r="W71" s="448"/>
      <c r="X71" s="147"/>
      <c r="Y71" s="147"/>
    </row>
    <row r="72" spans="1:25" s="16" customForma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45"/>
      <c r="M72" s="146"/>
      <c r="N72" s="145"/>
      <c r="O72" s="1044"/>
      <c r="P72" s="1044"/>
      <c r="Q72" s="1044"/>
      <c r="R72" s="148"/>
      <c r="S72" s="148"/>
      <c r="T72" s="148"/>
      <c r="U72" s="149"/>
      <c r="V72" s="149"/>
      <c r="W72" s="149"/>
      <c r="X72" s="147"/>
      <c r="Y72" s="147"/>
    </row>
    <row r="73" spans="1:25" s="16" customForma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45"/>
      <c r="M73" s="146"/>
      <c r="N73" s="145"/>
      <c r="O73" s="1044"/>
      <c r="P73" s="1044"/>
      <c r="Q73" s="1044"/>
      <c r="R73" s="148"/>
      <c r="S73" s="148"/>
      <c r="T73" s="148"/>
      <c r="U73" s="149"/>
      <c r="V73" s="149"/>
      <c r="W73" s="149"/>
      <c r="X73" s="147"/>
      <c r="Y73" s="147"/>
    </row>
    <row r="74" spans="1:25" s="16" customForma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45"/>
      <c r="M74" s="146"/>
      <c r="N74" s="145"/>
      <c r="O74" s="1044"/>
      <c r="P74" s="1044"/>
      <c r="Q74" s="1044"/>
      <c r="R74" s="148"/>
      <c r="S74" s="148"/>
      <c r="T74" s="148"/>
      <c r="U74" s="149"/>
      <c r="V74" s="149"/>
      <c r="W74" s="149"/>
      <c r="X74" s="147"/>
      <c r="Y74" s="147"/>
    </row>
    <row r="75" spans="1:25" s="16" customForma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45"/>
      <c r="M75" s="146"/>
      <c r="N75" s="145"/>
      <c r="O75" s="1044"/>
      <c r="P75" s="1044"/>
      <c r="Q75" s="1044"/>
      <c r="R75" s="148"/>
      <c r="S75" s="148"/>
      <c r="T75" s="148"/>
      <c r="U75" s="149"/>
      <c r="V75" s="149"/>
      <c r="W75" s="149"/>
      <c r="X75" s="147"/>
      <c r="Y75" s="147"/>
    </row>
    <row r="76" spans="1:25" s="16" customForma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45"/>
      <c r="M76" s="146"/>
      <c r="N76" s="145"/>
      <c r="O76" s="1044"/>
      <c r="P76" s="1044"/>
      <c r="Q76" s="1044"/>
      <c r="R76" s="148"/>
      <c r="S76" s="148"/>
      <c r="T76" s="148"/>
      <c r="U76" s="149"/>
      <c r="V76" s="149"/>
      <c r="W76" s="149"/>
      <c r="X76" s="147"/>
      <c r="Y76" s="147"/>
    </row>
    <row r="77" spans="1:25" s="16" customForma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45"/>
      <c r="M77" s="146"/>
      <c r="N77" s="145"/>
      <c r="O77" s="1044"/>
      <c r="P77" s="1044"/>
      <c r="Q77" s="1044"/>
      <c r="R77" s="148"/>
      <c r="S77" s="148"/>
      <c r="T77" s="148"/>
      <c r="U77" s="149"/>
      <c r="V77" s="149"/>
      <c r="W77" s="149"/>
      <c r="X77" s="147"/>
      <c r="Y77" s="147"/>
    </row>
    <row r="78" spans="1:25" s="16" customForma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45"/>
      <c r="M78" s="146"/>
      <c r="N78" s="145"/>
      <c r="O78" s="1044"/>
      <c r="P78" s="1044"/>
      <c r="Q78" s="1044"/>
      <c r="R78" s="148"/>
      <c r="S78" s="148"/>
      <c r="T78" s="148"/>
      <c r="U78" s="149"/>
      <c r="V78" s="149"/>
      <c r="W78" s="149"/>
      <c r="X78" s="147"/>
      <c r="Y78" s="147"/>
    </row>
    <row r="79" spans="1:25" s="16" customForma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45"/>
      <c r="M79" s="146"/>
      <c r="N79" s="145"/>
      <c r="O79" s="1044"/>
      <c r="P79" s="1044"/>
      <c r="Q79" s="1044"/>
      <c r="R79" s="148"/>
      <c r="S79" s="148"/>
      <c r="T79" s="148"/>
      <c r="U79" s="149"/>
      <c r="V79" s="149"/>
      <c r="W79" s="149"/>
      <c r="X79" s="147"/>
      <c r="Y79" s="147"/>
    </row>
    <row r="80" spans="1:25" s="16" customForma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45"/>
      <c r="M80" s="146"/>
      <c r="N80" s="145"/>
      <c r="O80" s="1044"/>
      <c r="P80" s="1044"/>
      <c r="Q80" s="1044"/>
      <c r="R80" s="148"/>
      <c r="S80" s="148"/>
      <c r="T80" s="148"/>
      <c r="U80" s="149"/>
      <c r="V80" s="149"/>
      <c r="W80" s="149"/>
      <c r="X80" s="147"/>
      <c r="Y80" s="147"/>
    </row>
    <row r="81" spans="1:25" s="16" customForma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45"/>
      <c r="M81" s="146"/>
      <c r="N81" s="145"/>
      <c r="O81" s="1045"/>
      <c r="P81" s="1045"/>
      <c r="Q81" s="1045"/>
      <c r="R81" s="1044"/>
      <c r="S81" s="1044"/>
      <c r="T81" s="1044"/>
      <c r="U81" s="150"/>
      <c r="V81" s="150"/>
      <c r="W81" s="150"/>
      <c r="X81" s="147"/>
      <c r="Y81" s="147"/>
    </row>
    <row r="82" spans="1:25" s="16" customForma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45"/>
      <c r="M82" s="146"/>
      <c r="N82" s="145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</row>
    <row r="83" spans="1:25" s="16" customForma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45"/>
      <c r="M83" s="146"/>
      <c r="N83" s="145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</row>
    <row r="84" spans="1:25" s="16" customForma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45"/>
      <c r="M84" s="146"/>
      <c r="N84" s="145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</row>
    <row r="85" spans="1:25" s="16" customForma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45"/>
      <c r="M85" s="146"/>
      <c r="N85" s="145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</row>
    <row r="86" spans="1:25" s="16" customForma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45"/>
      <c r="M86" s="146"/>
      <c r="N86" s="145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</row>
    <row r="87" spans="1:25" s="16" customForma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45"/>
      <c r="M87" s="146"/>
      <c r="N87" s="145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</row>
    <row r="88" spans="1:25" s="16" customForma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45"/>
      <c r="M88" s="146"/>
      <c r="N88" s="145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</row>
    <row r="89" spans="1:25" s="16" customForma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45"/>
      <c r="M89" s="146"/>
      <c r="N89" s="145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</row>
    <row r="164" spans="9:13">
      <c r="I164" s="2" t="s">
        <v>756</v>
      </c>
      <c r="M164" s="25" t="s">
        <v>757</v>
      </c>
    </row>
    <row r="165" spans="9:13">
      <c r="M165" s="25" t="s">
        <v>758</v>
      </c>
    </row>
  </sheetData>
  <mergeCells count="152">
    <mergeCell ref="A6:L6"/>
    <mergeCell ref="A8:L8"/>
    <mergeCell ref="A1:B5"/>
    <mergeCell ref="C1:G1"/>
    <mergeCell ref="J1:L5"/>
    <mergeCell ref="C2:G2"/>
    <mergeCell ref="C3:G3"/>
    <mergeCell ref="H3:I3"/>
    <mergeCell ref="C4:G4"/>
    <mergeCell ref="H4:I4"/>
    <mergeCell ref="C5:G5"/>
    <mergeCell ref="U70:W70"/>
    <mergeCell ref="O61:Q63"/>
    <mergeCell ref="R61:T61"/>
    <mergeCell ref="U61:W61"/>
    <mergeCell ref="O64:Q64"/>
    <mergeCell ref="R64:T64"/>
    <mergeCell ref="A39:K39"/>
    <mergeCell ref="J40:K40"/>
    <mergeCell ref="A40:B40"/>
    <mergeCell ref="C40:D40"/>
    <mergeCell ref="E40:F40"/>
    <mergeCell ref="O78:Q78"/>
    <mergeCell ref="O79:Q79"/>
    <mergeCell ref="O80:Q80"/>
    <mergeCell ref="O81:Q81"/>
    <mergeCell ref="R81:T81"/>
    <mergeCell ref="B9:D9"/>
    <mergeCell ref="E9:F9"/>
    <mergeCell ref="G9:H9"/>
    <mergeCell ref="I9:J9"/>
    <mergeCell ref="O72:Q72"/>
    <mergeCell ref="O73:Q73"/>
    <mergeCell ref="O74:Q74"/>
    <mergeCell ref="O75:Q75"/>
    <mergeCell ref="O76:Q76"/>
    <mergeCell ref="O77:Q77"/>
    <mergeCell ref="O65:P67"/>
    <mergeCell ref="O68:Q68"/>
    <mergeCell ref="R68:T68"/>
    <mergeCell ref="O70:Q71"/>
    <mergeCell ref="R70:T70"/>
    <mergeCell ref="B16:D16"/>
    <mergeCell ref="B17:D17"/>
    <mergeCell ref="B18:D18"/>
    <mergeCell ref="B19:D19"/>
    <mergeCell ref="B20:D20"/>
    <mergeCell ref="B21:D21"/>
    <mergeCell ref="B10:D10"/>
    <mergeCell ref="B11:D11"/>
    <mergeCell ref="B12:D12"/>
    <mergeCell ref="B13:D13"/>
    <mergeCell ref="B14:D14"/>
    <mergeCell ref="B15:D15"/>
    <mergeCell ref="E16:F16"/>
    <mergeCell ref="E17:F17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B22:D22"/>
    <mergeCell ref="B23:D23"/>
    <mergeCell ref="B24:D24"/>
    <mergeCell ref="B25:D25"/>
    <mergeCell ref="B26:D26"/>
    <mergeCell ref="B27:D27"/>
    <mergeCell ref="B28:D28"/>
    <mergeCell ref="E28:F28"/>
    <mergeCell ref="E29:F29"/>
    <mergeCell ref="G18:H18"/>
    <mergeCell ref="G19:H19"/>
    <mergeCell ref="G20:H20"/>
    <mergeCell ref="G21:H21"/>
    <mergeCell ref="G22:H22"/>
    <mergeCell ref="G23:H23"/>
    <mergeCell ref="B35:D35"/>
    <mergeCell ref="B36:D36"/>
    <mergeCell ref="G10:H10"/>
    <mergeCell ref="G11:H11"/>
    <mergeCell ref="G12:H12"/>
    <mergeCell ref="G13:H13"/>
    <mergeCell ref="G14:H14"/>
    <mergeCell ref="G15:H15"/>
    <mergeCell ref="G16:H16"/>
    <mergeCell ref="G17:H17"/>
    <mergeCell ref="B29:D29"/>
    <mergeCell ref="B30:D30"/>
    <mergeCell ref="B31:D31"/>
    <mergeCell ref="B32:D32"/>
    <mergeCell ref="B33:D33"/>
    <mergeCell ref="B34:D34"/>
    <mergeCell ref="E34:F34"/>
    <mergeCell ref="E35:F35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25:J25"/>
    <mergeCell ref="I26:J26"/>
    <mergeCell ref="I27:J27"/>
    <mergeCell ref="I28:J28"/>
    <mergeCell ref="I29:J29"/>
    <mergeCell ref="I30:J30"/>
    <mergeCell ref="I19:J19"/>
    <mergeCell ref="I20:J20"/>
    <mergeCell ref="I21:J21"/>
    <mergeCell ref="I22:J22"/>
    <mergeCell ref="I23:J23"/>
    <mergeCell ref="I24:J24"/>
    <mergeCell ref="A38:K38"/>
    <mergeCell ref="A37:K37"/>
    <mergeCell ref="I31:J31"/>
    <mergeCell ref="I32:J32"/>
    <mergeCell ref="I33:J33"/>
    <mergeCell ref="I34:J34"/>
    <mergeCell ref="I35:J35"/>
    <mergeCell ref="I36:J36"/>
    <mergeCell ref="G36:H36"/>
    <mergeCell ref="E36:F36"/>
  </mergeCells>
  <printOptions horizontalCentered="1"/>
  <pageMargins left="0.27559055118110237" right="0.19685039370078741" top="0.47244094488188981" bottom="1.1811023622047245" header="0.31496062992125984" footer="0.31496062992125984"/>
  <pageSetup paperSize="9" scale="50" orientation="landscape" r:id="rId1"/>
  <headerFooter>
    <oddFooter>&amp;LSócio - Elvio RamiresCPF: 128.356.761 - 04&amp;R&amp;7Engº Fiscal - Dione Rauler de Oliveira PedroCREA - 21035 - D/MS</oddFooter>
  </headerFooter>
  <colBreaks count="1" manualBreakCount="1">
    <brk id="12" max="1048575" man="1"/>
  </colBreaks>
  <legacyDrawing r:id="rId2"/>
  <oleObjects>
    <oleObject progId="PBrush" shapeId="64513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27</vt:i4>
      </vt:variant>
    </vt:vector>
  </HeadingPairs>
  <TitlesOfParts>
    <vt:vector size="49" baseType="lpstr">
      <vt:lpstr>Planilha_oner e deson</vt:lpstr>
      <vt:lpstr>Quantitativos</vt:lpstr>
      <vt:lpstr>2ª Medição </vt:lpstr>
      <vt:lpstr>Dados da Obra</vt:lpstr>
      <vt:lpstr>G. Corpo - Vig. Simples</vt:lpstr>
      <vt:lpstr>Memoria de Cálculo - Simples</vt:lpstr>
      <vt:lpstr>Jogo de Esteios</vt:lpstr>
      <vt:lpstr>Cx de Aterro - Escav. e Aterro</vt:lpstr>
      <vt:lpstr>Resumo Ferragem - Simples</vt:lpstr>
      <vt:lpstr>Ferragem - Simples</vt:lpstr>
      <vt:lpstr>Memória de Cálculo - Armado</vt:lpstr>
      <vt:lpstr>Resumo Ferragem - Armado (12m)</vt:lpstr>
      <vt:lpstr>Ferragem - Armado (12m)</vt:lpstr>
      <vt:lpstr>Resumo Ferragem - Armado (15m)</vt:lpstr>
      <vt:lpstr>Ferragem - Armado (15m)</vt:lpstr>
      <vt:lpstr>Transporte de Agregados</vt:lpstr>
      <vt:lpstr>Transporte de Madeira</vt:lpstr>
      <vt:lpstr>Transporte de Ferragem </vt:lpstr>
      <vt:lpstr>Pintura de Ponte</vt:lpstr>
      <vt:lpstr>Sinalização</vt:lpstr>
      <vt:lpstr>Cronograma</vt:lpstr>
      <vt:lpstr>Canteiro de obras</vt:lpstr>
      <vt:lpstr>'2ª Medição '!Area_de_impressao</vt:lpstr>
      <vt:lpstr>'Canteiro de obras'!Area_de_impressao</vt:lpstr>
      <vt:lpstr>Cronograma!Area_de_impressao</vt:lpstr>
      <vt:lpstr>'Cx de Aterro - Escav. e Aterro'!Area_de_impressao</vt:lpstr>
      <vt:lpstr>'Dados da Obra'!Area_de_impressao</vt:lpstr>
      <vt:lpstr>'Ferragem - Armado (12m)'!Area_de_impressao</vt:lpstr>
      <vt:lpstr>'Ferragem - Armado (15m)'!Area_de_impressao</vt:lpstr>
      <vt:lpstr>'Ferragem - Simples'!Area_de_impressao</vt:lpstr>
      <vt:lpstr>'G. Corpo - Vig. Simples'!Area_de_impressao</vt:lpstr>
      <vt:lpstr>'Jogo de Esteios'!Area_de_impressao</vt:lpstr>
      <vt:lpstr>'Memória de Cálculo - Armado'!Area_de_impressao</vt:lpstr>
      <vt:lpstr>'Memoria de Cálculo - Simples'!Area_de_impressao</vt:lpstr>
      <vt:lpstr>'Pintura de Ponte'!Area_de_impressao</vt:lpstr>
      <vt:lpstr>'Planilha_oner e deson'!Area_de_impressao</vt:lpstr>
      <vt:lpstr>Quantitativos!Area_de_impressao</vt:lpstr>
      <vt:lpstr>'Resumo Ferragem - Armado (12m)'!Area_de_impressao</vt:lpstr>
      <vt:lpstr>'Resumo Ferragem - Armado (15m)'!Area_de_impressao</vt:lpstr>
      <vt:lpstr>'Resumo Ferragem - Simples'!Area_de_impressao</vt:lpstr>
      <vt:lpstr>Sinalização!Area_de_impressao</vt:lpstr>
      <vt:lpstr>'Transporte de Agregados'!Area_de_impressao</vt:lpstr>
      <vt:lpstr>'Transporte de Ferragem '!Area_de_impressao</vt:lpstr>
      <vt:lpstr>'Transporte de Madeira'!Area_de_impressao</vt:lpstr>
      <vt:lpstr>'2ª Medição '!Titulos_de_impressao</vt:lpstr>
      <vt:lpstr>'Dados da Obra'!Titulos_de_impressao</vt:lpstr>
      <vt:lpstr>'Memoria de Cálculo - Simples'!Titulos_de_impressao</vt:lpstr>
      <vt:lpstr>'Planilha_oner e deson'!Titulos_de_impressao</vt:lpstr>
      <vt:lpstr>Quantitativos!Titulos_de_impressao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2022-05-24T12:13:29Z</dcterms:modified>
</cp:coreProperties>
</file>